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8800" windowHeight="14616" tabRatio="825"/>
  </bookViews>
  <sheets>
    <sheet name="Rekapitulacija stroškov" sheetId="55" r:id="rId1"/>
    <sheet name="C.1.1 Splošno" sheetId="56" r:id="rId2"/>
    <sheet name="C.1.2 Elekt. dela (TP5)" sheetId="57" r:id="rId3"/>
    <sheet name="C.1.3 Elektro. dela (EE)" sheetId="58" r:id="rId4"/>
    <sheet name="C.1.4 Elektro. dela (DA-UPS)" sheetId="59" r:id="rId5"/>
    <sheet name="C.1.5 Elektro. dela (VA)" sheetId="60" r:id="rId6"/>
    <sheet name="C.1.6 Elektro. dela (LS)" sheetId="61" r:id="rId7"/>
    <sheet name="C.1.7 Elektro-(FP-RM)" sheetId="62" r:id="rId8"/>
    <sheet name="C.1.8 Elektro (CH-PC)" sheetId="63" r:id="rId9"/>
    <sheet name="C.1.9 Elektro (DF-FD)" sheetId="64" r:id="rId10"/>
    <sheet name="C.1.10-Zunanja razsvetljava" sheetId="65" r:id="rId11"/>
    <sheet name="C.1.11 Sidranje in ozemljitve" sheetId="70" r:id="rId12"/>
    <sheet name="C.1.12-Kabliranje " sheetId="68" r:id="rId13"/>
    <sheet name="C.1.13 Podporni sistemi za ELE" sheetId="71" r:id="rId14"/>
  </sheets>
  <definedNames>
    <definedName name="_xlnm.Print_Area" localSheetId="0">'Rekapitulacija stroškov'!$A$1:$H$36</definedName>
    <definedName name="_xlnm.Print_Titles" localSheetId="1">'C.1.1 Splošno'!$1:$1</definedName>
    <definedName name="_xlnm.Print_Titles" localSheetId="10">'C.1.10-Zunanja razsvetljava'!$1:$1</definedName>
    <definedName name="_xlnm.Print_Titles" localSheetId="11">'C.1.11 Sidranje in ozemljitve'!$1:$1</definedName>
    <definedName name="_xlnm.Print_Titles" localSheetId="12">'C.1.12-Kabliranje '!$1:$1</definedName>
    <definedName name="_xlnm.Print_Titles" localSheetId="2">'C.1.2 Elekt. dela (TP5)'!$1:$1</definedName>
    <definedName name="_xlnm.Print_Titles" localSheetId="3">'C.1.3 Elektro. dela (EE)'!$1:$1</definedName>
    <definedName name="_xlnm.Print_Titles" localSheetId="4">'C.1.4 Elektro. dela (DA-UPS)'!$1:$1</definedName>
    <definedName name="_xlnm.Print_Titles" localSheetId="5">'C.1.5 Elektro. dela (VA)'!$1:$1</definedName>
    <definedName name="_xlnm.Print_Titles" localSheetId="6">'C.1.6 Elektro. dela (LS)'!$1:$1</definedName>
    <definedName name="_xlnm.Print_Titles" localSheetId="7">'C.1.7 Elektro-(FP-RM)'!$1:$1</definedName>
    <definedName name="_xlnm.Print_Titles" localSheetId="8">'C.1.8 Elektro (CH-PC)'!$1:$1</definedName>
    <definedName name="_xlnm.Print_Titles" localSheetId="9">'C.1.9 Elektro (DF-FD)'!$1:$1</definedName>
  </definedNames>
  <calcPr calcId="179021"/>
</workbook>
</file>

<file path=xl/calcChain.xml><?xml version="1.0" encoding="utf-8"?>
<calcChain xmlns="http://schemas.openxmlformats.org/spreadsheetml/2006/main">
  <c r="C30" i="55" l="1"/>
  <c r="C28" i="55"/>
  <c r="C29" i="55"/>
  <c r="C18" i="55" l="1"/>
  <c r="C27" i="55" l="1"/>
  <c r="C26" i="55" l="1"/>
  <c r="C25" i="55"/>
  <c r="C24" i="55"/>
  <c r="C23" i="55"/>
  <c r="C22" i="55"/>
  <c r="C21" i="55"/>
  <c r="C20" i="55"/>
  <c r="C19" i="55"/>
  <c r="G185" i="63" l="1"/>
  <c r="G136" i="62" l="1"/>
  <c r="G32" i="65" l="1"/>
  <c r="G281" i="61" l="1"/>
  <c r="G150" i="60" l="1"/>
  <c r="G51" i="59" l="1"/>
  <c r="G66" i="58" l="1"/>
  <c r="H31" i="55" l="1"/>
  <c r="H33" i="55" s="1"/>
</calcChain>
</file>

<file path=xl/sharedStrings.xml><?xml version="1.0" encoding="utf-8"?>
<sst xmlns="http://schemas.openxmlformats.org/spreadsheetml/2006/main" count="3442" uniqueCount="1447">
  <si>
    <t>Opis</t>
  </si>
  <si>
    <t>Enota</t>
  </si>
  <si>
    <t>Količina</t>
  </si>
  <si>
    <t>REKAPITULACIJA STROŠKOV</t>
  </si>
  <si>
    <t>SKUPAJ predračun:</t>
  </si>
  <si>
    <t>Poz.</t>
  </si>
  <si>
    <t>Vrednost</t>
  </si>
  <si>
    <t>Opomba: cene so brez DDV</t>
  </si>
  <si>
    <t xml:space="preserve">                   </t>
  </si>
  <si>
    <t xml:space="preserve">Naročnik:    </t>
  </si>
  <si>
    <t>NUKLEARNA ELEKTRARNA KRŠKO, D.O.O.</t>
  </si>
  <si>
    <r>
      <t>Objekt:</t>
    </r>
    <r>
      <rPr>
        <sz val="8"/>
        <rFont val="Arial CE"/>
        <family val="2"/>
        <charset val="238"/>
      </rPr>
      <t xml:space="preserve">   </t>
    </r>
    <r>
      <rPr>
        <sz val="10"/>
        <rFont val="Arial CE"/>
        <family val="2"/>
        <charset val="238"/>
      </rPr>
      <t xml:space="preserve">      </t>
    </r>
  </si>
  <si>
    <t>Vrsta del:  ELEKTRO DELA</t>
  </si>
  <si>
    <t>C.</t>
  </si>
  <si>
    <t xml:space="preserve"> </t>
  </si>
  <si>
    <t>1.3</t>
  </si>
  <si>
    <t>1.4</t>
  </si>
  <si>
    <t>1.5</t>
  </si>
  <si>
    <t>1.6</t>
  </si>
  <si>
    <t>1.7</t>
  </si>
  <si>
    <t>1.8</t>
  </si>
  <si>
    <t>1.2.1</t>
  </si>
  <si>
    <t>1.9</t>
  </si>
  <si>
    <t>1.10</t>
  </si>
  <si>
    <t xml:space="preserve"> objekta OPC (mod.1056-NA-L)</t>
  </si>
  <si>
    <t>SKUPAJ:</t>
  </si>
  <si>
    <t xml:space="preserve">S K U P A J  </t>
  </si>
  <si>
    <t>kos</t>
  </si>
  <si>
    <t>meter</t>
  </si>
  <si>
    <t>12</t>
  </si>
  <si>
    <t/>
  </si>
  <si>
    <t>Kabelske objemke za 240 mm2 kable, PROIZVAJALEC: Schneider Electric, MODEL:Fupact INF, KATALOŠKA ŠT:LV432501</t>
  </si>
  <si>
    <t>5</t>
  </si>
  <si>
    <t>Nosilec za kable za Linergy BS, PROIZVAJALEC: Schneider Electric, MODEL:Nosilec za kable, KATALOŠKA ŠT:04636</t>
  </si>
  <si>
    <t>komplet</t>
  </si>
  <si>
    <t>Nosilec zbiralk za Linergy BS, PROIZVAJALEC: Schneider Electric, MODEL:Nosilci zbiralk, KATALOŠKA ŠT:NSYBVS800 (fixed) + NSYBSA (free) + NSYAS800 (end stop support)</t>
  </si>
  <si>
    <t>Perforirane zbiralke 50x10mm, PROIZVAJALEC: Schneider Electric, MODEL:Linergy BS, KATALOŠKA ŠT:04525</t>
  </si>
  <si>
    <t>Montažna plošča 1000x800mm, PROIZVAJALEC: Schneider Electric, MODEL IN KATALOŠKA:NSYMM108</t>
  </si>
  <si>
    <t xml:space="preserve">kos </t>
  </si>
  <si>
    <t>Stenska omara iz nerjavečega jekla, PROIZVAJALEC: Schneider Electric, MODEL:Spacial S3X, KATALOŠKA ŠT:NSYS3X101030H</t>
  </si>
  <si>
    <t>Izvajanje meritev in testiranje do popolne funkcionalnosti ter pridobitve vseh atestov za vgrajeno opremo, storitve pooblaščenega preglednika po Pravilniku o zaščiti stavb pred delovanjem strele</t>
  </si>
  <si>
    <t>m</t>
  </si>
  <si>
    <t>Cu - 120 mm2</t>
  </si>
  <si>
    <t xml:space="preserve">Dobava in montaža kabelskih končnikov (kabelski čevlji) za spajanje na opremo </t>
  </si>
  <si>
    <t>Drobni montažni material in pribor za komplet sklop izenačitev potencialov</t>
  </si>
  <si>
    <t>Izdelava  stika na kovinske mase v AB steni na plošči, ki so vidni oz. dostopni (sidra, nosilci)</t>
  </si>
  <si>
    <t>Izvajanje meritev in testiranje do popolne funkcionalnosti ter pridobitve vseh atestov za vgrajeno opremo</t>
  </si>
  <si>
    <t>DOBAVA IN MONTAŽA OPREME OZEMLJITVE</t>
  </si>
  <si>
    <t>paušal</t>
  </si>
  <si>
    <t>DOBAVA IN MONTAŽA OPREME NAPAJANJA 400VAC - EE</t>
  </si>
  <si>
    <t>1.3.1</t>
  </si>
  <si>
    <t>Dobava kabelskih čevljev za 500MCM presek,kot je npr. Burndy YA312N (1/C, 500 MCM)</t>
  </si>
  <si>
    <t>Montaža kabelskih čevljev za 500MCM presek,kot je npr. Burndy YA312N (1/C, 500 MCM)</t>
  </si>
  <si>
    <t>1.3.2</t>
  </si>
  <si>
    <t>SWITCHGEAR - EE104SWGL122</t>
  </si>
  <si>
    <t>1.3.2.1</t>
  </si>
  <si>
    <t>MOTOR CONTROL CENTER - EE103MCC914</t>
  </si>
  <si>
    <t>NAPAJALNI KABLI 400VAC IZ EE103MCC914</t>
  </si>
  <si>
    <t xml:space="preserve">S K U P A J   </t>
  </si>
  <si>
    <t>1.4.1</t>
  </si>
  <si>
    <t>DEA</t>
  </si>
  <si>
    <t>kpl</t>
  </si>
  <si>
    <t>1.4.1.2</t>
  </si>
  <si>
    <t>1.4.2</t>
  </si>
  <si>
    <t>1.5.3</t>
  </si>
  <si>
    <t>RAZDELILNA OMARA EE106PNLA706</t>
  </si>
  <si>
    <t>Dobava in montaža kabelskega kanala, dimenzije 75x50x1000 mm, kot je npr. tip SCHRACK P/N RH732889 ali ekvivalent</t>
  </si>
  <si>
    <r>
      <t>Dobava in montaža DIN-letve TS35, kot je npr. tip SCHRACK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P/N BK14005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(dolžina 1 m)</t>
    </r>
  </si>
  <si>
    <t>Dobava in montaža transformatorja 230/120V AC, 100VA,</t>
  </si>
  <si>
    <t>Dobava in montaža vrstnih sponk 2,5 -4mm2, kot je npr. WDU 4</t>
  </si>
  <si>
    <t>Dobava in montaža glavnega stikala omare 63A/400V, 3p, z ročajem in masko za čelno pritrditev, kot je npr. tip ETI CS63 10 U LK ali ekvivalent</t>
  </si>
  <si>
    <t>Dobava in montaža izbirnega stikala , 6A/120VAC 2p  kot je npr. tip GE CR104PSG21B ali ekvivalent</t>
  </si>
  <si>
    <t>Dobava in montaža inštalacijskega odklopnika,  1-polnega, 10A, k.s. tok 10kA, karakt. C, kot je npr. tip SCHRACK P/N BM017110</t>
  </si>
  <si>
    <t>Dobava in montaža inštalacijskega odklopnika,  1-polnega, 16A, k.s. tok 10kA, karakt. C, kot je npr. tip SCHRACK P/N BM017116</t>
  </si>
  <si>
    <t>Dobava in montaža inštalacijskega odklopnika,  1-polnega, 6A, k.s. tok 10kA, karakt. C, kot je npr. tip SCHRACK P/N BM017106</t>
  </si>
  <si>
    <t>Dobava in montaža miniaturnega releja, napetost tuljave 120V AC, 4p, z  4 x NO/NC preklopnima kontaktoma, kot je npr. tip SCHRACK PT5, skupaj s podnožjem ali ekvivalent</t>
  </si>
  <si>
    <t>Dobava in montaža spončne varovalke, kot je npr. tip WSI, z varovalko 230/2A, Weidmuller</t>
  </si>
  <si>
    <t>Dobava in montaža spončne varovalke, kot je npr. tip WSI6, z varovalko 120/1A, Weidmuller</t>
  </si>
  <si>
    <t>Dobava in montaža končne ploščice vrstnih sponk, kot je npr. tip SCHRACK P/N IK100210</t>
  </si>
  <si>
    <t>Dobava in montaža držala vrstnih sponk, kot je npr. tip SCHRACK P/N IK123000</t>
  </si>
  <si>
    <t>Dobava in montaža N-sponke (zbiralnice) za prtrditev na DIN letev, kot je npr. tip SCHRACK P/N IK021038 (15 odvodov)</t>
  </si>
  <si>
    <t>Dobava in montaža zbiralke vilične izvedbe, 16 mm2, (80/120A, 9x3 SU)</t>
  </si>
  <si>
    <t>Dobava električne vezne žice, 2,5 mm2 / 14 AWG, kot je npr. tip SYS 14 AWG</t>
  </si>
  <si>
    <t>Montaža električne vezne žice, 2,5 mm2 / 14 AWG, kot je npr. tip SYS 14 AWG</t>
  </si>
  <si>
    <t>Dobava električne vezne žice, 16 mm2 / 4 AWG, kot je npr. tip SYS 4 AWG</t>
  </si>
  <si>
    <t>Montaža električne vezne žice, 16 mm2 / 4 AWG, kot je npr. tip SYS 4 AWG</t>
  </si>
  <si>
    <t>Dobava drobnega montažnega materiala (vijaki, kabelski čevlji, napisne ploščice…)</t>
  </si>
  <si>
    <t>1.5.4</t>
  </si>
  <si>
    <t>RAZDELILNA OMARA EE106PNLA707</t>
  </si>
  <si>
    <t xml:space="preserve">V postavki je definirana dobava in montaža radelilne omare ter opreme v njej skladno s projektno dokumentacijo (B-809-146 sh. 52) </t>
  </si>
  <si>
    <t>1.5.4.1</t>
  </si>
  <si>
    <t>Dobava in montaža razdelilne omare, dim. 800x1000x300 mm, enojna vrata, z montažno ploščo, barve RAL7032, kot je npr. tip RITTAL AE1180.500, s štirimi pritrdilnimi nosilci RITTAL SZ2508.000 in štirimi HILTI vijaki za pritrditev HSA M8x92</t>
  </si>
  <si>
    <t>Dobava in montaža kabelskega kanala, dimenzije 50x50x940 mm, kot je npr. tip SCHRACK P/N RH725162</t>
  </si>
  <si>
    <t>Dobava in montaža kabelskega kanala, dimenzije 75x50x3100 mm, kot je npr. tip SCHRACK P/N RH732889 ali ekvivalent</t>
  </si>
  <si>
    <t>Dobava in montaža transformatorja 230/120V AC, 100VA</t>
  </si>
  <si>
    <t>Dobava in montaža spončne varovalke, kot je npr. tip WSI6, z varovalko 230/2A, Weidmuller</t>
  </si>
  <si>
    <t>Dobava in montaža vrstnih sponk 2,5 -10mm2, kot je npr. WDU 10</t>
  </si>
  <si>
    <t>Dobava in montaža N-sponke (zbiralnice) za prtrditrv na DIN letev, kot je npr. tip SCHRACK P/N IK021038 (15 odvodov)</t>
  </si>
  <si>
    <t>Dobava električne vezne žice, 10 mm2 / 6 AWG, kot je npr. tip SYS 6 AWG</t>
  </si>
  <si>
    <t>Montaža električne vezne žice, 10 mm2 / 6 AWG, kot je npr. tip SYS 6 AWG</t>
  </si>
  <si>
    <t>1.5.5</t>
  </si>
  <si>
    <t>RAZDELILNA OMARA EE106PNLA708</t>
  </si>
  <si>
    <t xml:space="preserve">V postavki je definirana dobava in montaža radelilne omare ter opreme v njej skladno s projektno dokumentacijo (B-809-146 sh. 53) </t>
  </si>
  <si>
    <t>1.5.5.1</t>
  </si>
  <si>
    <t>Dobava in montaža kabelskega kanala, dimenzije 75x50x4310 mm, kot je npr. tip SCHRACK P/N RH732889 ali ekvivalent</t>
  </si>
  <si>
    <t>Dobava in montaža inštalacijskega odklopnika,  3-polnega, 16A, k.s. tok 10kA, karakt. C, kot je npr. tip SCHRACK P/N BM017316</t>
  </si>
  <si>
    <t>Dobava in montaža inštalacijskega odklopnika,  3-polnega, 25A, k.s. tok 10kA, karakt. C, kot je npr. tip SCHRACK P/N BM017325</t>
  </si>
  <si>
    <r>
      <t>Dobava in montaža vrstnih sponk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2,5 -35mm2, kot je npr. WDU35</t>
    </r>
  </si>
  <si>
    <t>Dobava in montaža ozemljitvenih vrstnih sponk, kot je npr. tip SCHRACK P/N IK122010 (0,5-16 mm2)</t>
  </si>
  <si>
    <t>Dobava in montaža zbiralke vilične izvedbe, 16 mm2, kot je npr. tip SCHRACK P/N BS990114 (80/120A, 19x3 SU)</t>
  </si>
  <si>
    <t>RAZDELILNA OMARA EE106PNLA722</t>
  </si>
  <si>
    <t xml:space="preserve">V postavki je definirana dobava in montaža radelilne omare ter opreme v njej skladno s projektno dokumentacijo (B-809-146 sh. 65) </t>
  </si>
  <si>
    <t>Dobava in montaža DIN-letve TS35, kot je npr. tip SCHRACK P/N BK14005 (dolžina 1,5 m)</t>
  </si>
  <si>
    <t>Dobava in montaža inštalacijskega odklopnika,  1-polnega, B6A, k.s. tok 10kA</t>
  </si>
  <si>
    <t>Dobava in montaža transformatorja 400/120VAC 100VA</t>
  </si>
  <si>
    <t>Dobava in montaža miniaturnega releja, napetost tuljave 24V AC, z štirimi preklopnimi kontakti, kot je npr. tip SCHRACK P/N PT270524, skupaj s podnožjem tip SCHRACK P/N YPT78702</t>
  </si>
  <si>
    <t>Dobava in montaža spončne varovalke WSI6, Weidmuller</t>
  </si>
  <si>
    <t>Dobava in montaža pomožnega kontakta za kontaktor pri zaščitnem motorskem stikalu (2 x NO, 2x NC), kot npr Eaton DILM32-XHI22</t>
  </si>
  <si>
    <t>Dobava in montaža pomožnega kontakta za zaščitno motorsko stikalo (1 x NO, 1x NC), kot npr Eaton NHI-PKZ0</t>
  </si>
  <si>
    <t>Dobava in montaža signalne lučke za 24VAC, rdeče, kot npr Eaton M22-L-R</t>
  </si>
  <si>
    <t>Dobava in montaža signalne lučke za 24VAC, zelene, kot npr Eaton M22-L-G</t>
  </si>
  <si>
    <t>Dobava in montaža izbirnega stikala 400VAC, pozicija  0-1, V dispozicija, kot npr Eaton M22-WKV</t>
  </si>
  <si>
    <t>Dobava in montaža podnožja izbirnega stikala z kontaktnimi elementi, kot npr Eaton M22-AK11</t>
  </si>
  <si>
    <t>Dobava in montaža kompakte signalne lučke, rdeče, 20-30V AC/DC, kot je npr. tip SCHRACK P/N BZ501210ME</t>
  </si>
  <si>
    <t>Dobava in montaža kompakte signalne lučke, bela, 20-30V AC/DC, kot je npr. tip SCHRACK P/N BZ501214ME</t>
  </si>
  <si>
    <t>1.6.1</t>
  </si>
  <si>
    <t>RAZSVETLJAVA IN MALA MOČ - SPLOŠNO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</si>
  <si>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</si>
  <si>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</si>
  <si>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</si>
  <si>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</si>
  <si>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</si>
  <si>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</si>
  <si>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</si>
  <si>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</si>
  <si>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</si>
  <si>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Dobava  Z01 - varnostne svetilke LED 24W/2h/1000lm, IP65</t>
  </si>
  <si>
    <t>1.6.1.10</t>
  </si>
  <si>
    <t>Dobava Z02 - varnostne svetilke LED 24W/2h/1000lm, IP65, na steno h=3m</t>
  </si>
  <si>
    <t>1.6.1.11</t>
  </si>
  <si>
    <t>Dobava Z03 - varnostne svetilke LED 24W/2h/1000lm, IP65, h=2,5m</t>
  </si>
  <si>
    <t>1.6.1.12</t>
  </si>
  <si>
    <t>Dobava Z04 - piktogramska varnostna svetilka LED, 2W/2h, IP54</t>
  </si>
  <si>
    <t>1.6.1.13</t>
  </si>
  <si>
    <t xml:space="preserve">Dobava Z05 - piktogramske varnostne svetilke LED, 2W/2h, IP54
</t>
  </si>
  <si>
    <t>1.6.1.14</t>
  </si>
  <si>
    <t>Označevanje svetilk za varnostno razsvetljavo (oznaka razdelilca, št. tokokroga ter št. svetilke v tokokrogu)</t>
  </si>
  <si>
    <t>1.6.1.15</t>
  </si>
  <si>
    <t>Dobava Piktogrami z oznako "poti za umik" izdelani v skladi s standardom SIST1013 in ISO 6309 dim. 200x100 mm</t>
  </si>
  <si>
    <t>1.6.1.16</t>
  </si>
  <si>
    <t>1.6.1.17</t>
  </si>
  <si>
    <t>1.6.1.18</t>
  </si>
  <si>
    <t>1.6.1.19</t>
  </si>
  <si>
    <t>1.6.1.20</t>
  </si>
  <si>
    <t>Dobava in montaža senzorja gibanja za vklop razsvetljave, nastavitev časa in občutljivosti, doseg min. 10m, 16A, 250V, kot zaznavanja 360°, IP45, za zunanjo montažo</t>
  </si>
  <si>
    <t>1.6.1.21</t>
  </si>
  <si>
    <t>Dobava in montaža senzor gibanja za vklop razsvetljave, nastavitev časa in občutljivosti, doseg min. 15m, 16A, 250V, kot zaznavanja 180°, IP65, za zunanjo montažo</t>
  </si>
  <si>
    <t>1.6.1.22</t>
  </si>
  <si>
    <t>Dobavain montaža generator električne napetosti, ročni, 24VDC, 60W, komplet z dobavo in montažo na steno s plastičnimi blažilniki</t>
  </si>
  <si>
    <t>1.6.1.23</t>
  </si>
  <si>
    <t>Dobava in montaža stikala,  navadno, rdeče barve za n/o montažo 16 A, 250 V, IP44, odporno na mehanske udarce in tresljaje, s priborom za montažo in napisno ploščico ter označitvijo tokokroga, nameščeno ob generatorju električne napetosti.</t>
  </si>
  <si>
    <t>1.6.1.24</t>
  </si>
  <si>
    <t>Dobava konstrukcijskega železa raznih profilov za izdelavo nosilcev in držal za svetilke</t>
  </si>
  <si>
    <t>1.6.1.25</t>
  </si>
  <si>
    <t>Dobava izolacijske cevi, komplet z instalacijskim priborom: pt-5f, fi-16mm</t>
  </si>
  <si>
    <t>1.6.1.26</t>
  </si>
  <si>
    <t>Izdaja potrdila o brezhibnem delovanju sistema varnostne razsvetljave od strani pooblaščene organizacije</t>
  </si>
  <si>
    <t>1.6.1.27</t>
  </si>
  <si>
    <t>1.6.1.28</t>
  </si>
  <si>
    <t>Izdelava meritve osvetljenosti prostorov in izdaja poročila od strani pooblaščene organizacije</t>
  </si>
  <si>
    <t>1.6.1.29</t>
  </si>
  <si>
    <t>El. meritve, preizkus funkcionalnosti, atesti, izjave, ter storitve pooblaščenega preglednika po Pravilniku o zahtevah za NN inštalacije v stavbah</t>
  </si>
  <si>
    <t>1.6.1.30</t>
  </si>
  <si>
    <t>Drobni material uskladiti z dimenzijo AWG, doze, manipulativni in transportni stroški, skladiščenje materiala ter ureditev delovišča</t>
  </si>
  <si>
    <t>1.6.1.31</t>
  </si>
  <si>
    <t>1.6.1.32</t>
  </si>
  <si>
    <t>1.6.1.33</t>
  </si>
  <si>
    <t>1.6.1.34</t>
  </si>
  <si>
    <t>1.6.1.35</t>
  </si>
  <si>
    <t>1.6.1.36</t>
  </si>
  <si>
    <t>1.6.1.37</t>
  </si>
  <si>
    <t>Dobava in montaža stalnega priključka, petpolni za n/o montažo, 16A, 400V, komplet z dozo in priborom za montažo</t>
  </si>
  <si>
    <t>1.6.1.38</t>
  </si>
  <si>
    <t>Dobava in montaža parapetnega instalacijskega kanala-kovinski dim. 130/72, dvoprekatni, komplet z vgradno pregrado za ločitev šibkot. in jakot. instal., s pokrovom, spojkami,</t>
  </si>
  <si>
    <t>1.6.1.39</t>
  </si>
  <si>
    <t>Dobava in montaža parapetnega instalacijskega kanaal-kovinski dim. 130/72, dvoprekatni, komplet z vgradno pregrado za ločitev šibkot. in jakot. instal., s pokrovom, spojkami, ozemlj. sponkami in priborom za montažo na steno, montiran na pisarniško mizo, seizmično odporna montaža</t>
  </si>
  <si>
    <t>1.6.1.41</t>
  </si>
  <si>
    <t>1.6.1.43</t>
  </si>
  <si>
    <t>1.6.1.44</t>
  </si>
  <si>
    <t>1.6.1.45</t>
  </si>
  <si>
    <t>1.6.1.46</t>
  </si>
  <si>
    <t>Sodelovanje el. inštalaterja z gradbeniki in strojniki, usklajevanje in priklopi</t>
  </si>
  <si>
    <t>El. meritve, preizkus funkcionalnosti, atesti, izjave, ter storitve pooblaščenega preglednika po Pravilniku o zahtevah za NN inštalacije v stavbah, vključno s poročilom o vpisu preseka, tipa kabla in moči priključene naprave</t>
  </si>
  <si>
    <t>Termične meritve vseh stikalnih blokov in električnih razdelilcev v polni obremenjenosti, izdaja poročila</t>
  </si>
  <si>
    <t>Uskladitev in potrditev priklopa opreme (naprav) strojnih inštalacij na električne inštalacije s strani odgovornega projektanta</t>
  </si>
  <si>
    <t>Drobni material, manipulativni in transportni stroški, skladiščenje materiala ter ureditev gradbišča</t>
  </si>
  <si>
    <t>Izdelava shem (izvleček iz PID dokumentacije) za potrebe namestitve na objektu ali v opremo, elek. razdelilnike ipd. - v 1 izvodu.</t>
  </si>
  <si>
    <t>1.6.2</t>
  </si>
  <si>
    <t>RAZDELILNA OMARA LS100PNLA01</t>
  </si>
  <si>
    <t>V postavki je definirana dobava in montaža razdelilne omare ter opreme v njej.</t>
  </si>
  <si>
    <t>1.6.2.1</t>
  </si>
  <si>
    <t>Dobava in montaža razdelilne omare, dim. 600x800x300 mm, enojna vrata, z montažno ploščo, barve RAL7032, kot je npr. tip RITTAL AE, s štirimi pritrdilnimi nosilci RITTAL SZ2508.000 in štirimi HILTI vijaki za pritrditev HSA M8x92, ali ekvivalent</t>
  </si>
  <si>
    <t>Dobava in montaža DIN-letve TS35, kot je npr. tip SCHRACK P/N BK14005 (dolžina 2 m) ali ekvivalent</t>
  </si>
  <si>
    <r>
      <t>Dobava in montaža N zbiralčne letve/sponk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25mm2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s podporami, kot je npr. SCHRACK IK020013 ali ekvivalent</t>
    </r>
  </si>
  <si>
    <r>
      <t>Dobava in montaža PE zbiralčne letve/sponk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25mm2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s podporami, kot je npr. SCHRACK IK020013 ali ekvivalent</t>
    </r>
  </si>
  <si>
    <t>Dobava in montaža inštalacijskega odklopnika,  1-polnega, 6A, k.s. tok 10kA, karakt. C, kot je npr. tip SCHRACK BMS0, ali ekvivalent</t>
  </si>
  <si>
    <t>Dobava in montaža inštalacijskega odklopnika,  1-polnega, 10A, k.s. tok 10kA, karakt. B, kot je npr. tip SCHRACK BMS0 ali ekvivalent</t>
  </si>
  <si>
    <t>Dobava in montaža inštalacijskega odklopnika,  3-polnega, 10A, k.s. tok 10kA, karakt. C, kot je npr. tip SCHRACK BMS0, ali ekvivalent</t>
  </si>
  <si>
    <t>Dobava in montaža inštalacijskega odklopnika,  1-polnega, 16A, k.s. tok 10kA, karakt. C, kot je npr. tip SCHRACK P/N BM017116 ali ekvivalent</t>
  </si>
  <si>
    <t>Dobava in montaža inštalacijskega odklopnika,  3-polnega, 16A, k.s. tok 10kA, karakt. C, kot je npr. tip SCHRACK P/N BM017316, ali ekvivalent</t>
  </si>
  <si>
    <t>Dobava in montaža diferenčne zaščite, 16A, 3-polne+N, 0,003A, tip A, kot npr SCHARCK   P-KZS-11, C16/3N/003-A, ali ekvivalent</t>
  </si>
  <si>
    <t>Dobava in montaža stikala 20A, 400VAC, 0-1, 2p, kot je npr. ETI serija CS 25 91 U ali ekvivalent</t>
  </si>
  <si>
    <t>Dobava in montaža glavnega preklopnega stikala 80A, 400VAC, 3p, 1-0-2, kot je npr. ETI CS 80 53 U ali ekvivalent</t>
  </si>
  <si>
    <t>Dobava in montaža kontaktorja 3p, 230VAC, 20A , 1xNO/NC, kot je npr.SCHRACK CUBICO LZDC25B3 + pomožni blok čelni-2 NO/2NC za cubico: LZZCH022, ter bimetalni rele CUBICO 1-1.6A LZTC0160 ali ekvivalent</t>
  </si>
  <si>
    <t>Dobva in montaža prenapetostne zaščite, kot npr. PFR1 3P+N  ali ekvivalent</t>
  </si>
  <si>
    <t>Montaža električne vezne žice</t>
  </si>
  <si>
    <t>Izdelava delavniške izvedbene detajlne sheme komplet električnega razdelilcC. Vsa stikala in pripadajoča oprema mora imetii oznak eiz prikožene enopolne sheme.</t>
  </si>
  <si>
    <t>1.6.3</t>
  </si>
  <si>
    <t>RAZDELILNA OMARA LS100PNLA02</t>
  </si>
  <si>
    <t>V postavki je definirana dobava in montaža radelilne omare ter opreme v njej.</t>
  </si>
  <si>
    <t>1.6.3.1</t>
  </si>
  <si>
    <t>Dobava in montaža DIN-letve TS35, kot je npr. tip SCHRACK P/N BK14005 (dolžina 2 m)  ali ekvivalent</t>
  </si>
  <si>
    <t>Dobava in montaža N zbiralčne letve/sponk 25mm2 s podporami, kot je npr. SCHRACK IK020013 ali ekvivalent</t>
  </si>
  <si>
    <t>Dobava in montaža PE zbiralčne letve/sponk 25mm2 s podporami, kot je npr. SCHRACK IK020013 ali ekvivalent</t>
  </si>
  <si>
    <t>Dobava in montaža inštalacijskega odklopnika,  1-polnega, 16A, k.s. tok 10kA, karakt. C, kot je npr. tip SCHRACK P/N BM017116  ali ekvivalent</t>
  </si>
  <si>
    <t>Dobava in montaža inštalacijskega odklopnika,  3-polnega, 16A, k.s. tok 10kA, karakt. C, kot je npr. tip SCHRACK P/N BM017316  ali ekvivalent</t>
  </si>
  <si>
    <t>Dobava in montaža zaščitnega stikala, 16A, 2-polne, 0,003A, tip B, kot npr SCHARCK   BOLF  ali ekvivalent</t>
  </si>
  <si>
    <t>Dobava in montaža glavnega stikala, 63A, 3-polnega, 400V,0-1, kot je npr. SCHRACK seija B, IN8A2437 ali ekvivalent</t>
  </si>
  <si>
    <t>Dobava električne vezne žice</t>
  </si>
  <si>
    <t>1.6.4</t>
  </si>
  <si>
    <t>RAZDELILNA OMARA LS100PNLA03</t>
  </si>
  <si>
    <t>1.6.4.1</t>
  </si>
  <si>
    <t>Dobava in montaža stikala 20A, 400VAC, 0-1,2p, kot je npr. ETI serija CS 25 91 U ali ekvivalent</t>
  </si>
  <si>
    <t>Dobava in montaža stikala 20A, 400VAC, 0-1, 3p,  kot je npr. ETI serija CS 25 10 U ali ekvivalent</t>
  </si>
  <si>
    <t>Dobava in montaža prenapetostne zaščite, kot npr. PFR1 3P+N  ali ekvivalent</t>
  </si>
  <si>
    <t>1.6.5</t>
  </si>
  <si>
    <t>RAZDELILNA OMARA LS100PNLA04</t>
  </si>
  <si>
    <t>1.6.5.1</t>
  </si>
  <si>
    <t>Dobava in montaža razdelilne omare, dim. 800x1000x300 mm, enojna vrata, z montažno ploščo, barve RAL7032, kot je npr. tip RITTAL AE, s štirimi pritrdilnimi nosilci RITTAL SZ2508.000 in štirimi HILTI vijaki za pritrditev HSA M8x92 ali ekvivalent</t>
  </si>
  <si>
    <t>Dobava in montaža DIN-letve TS35, kot je npr. tip SCHRACK P/N BK14005 (dolžina 1 m)   ali ekvivalent</t>
  </si>
  <si>
    <t>Dobava in montaža zaščitnega stikala, 25A, 2-polne, 0,003A, tip B, kot npr SCHARCK   BOLF  ali ekvivalent</t>
  </si>
  <si>
    <t>Dobava in montaža zaščitnega stikala, 25A, 3-polne, 0,003A, tip B, kot npr SCHARCK   BOLF  ali ekvivalent</t>
  </si>
  <si>
    <t>Dobava in montaža zaščitnega stikala, 25A, 2-polne, 0,03A, tip B, kot npr SCHARCK   BOLF  ali ekvivalent</t>
  </si>
  <si>
    <t>Dobava in montaža kontaktorja 3p, 230VAC, 20A , 1xNO/NC, kot je npr.SCHRACK CUBICO LZDC25B3 + pomožni blok čelni-2 NO/2NC za cubico: LZZCH022  ali ekvivalent</t>
  </si>
  <si>
    <t>Dobava in  montaža krmilne opreme za ogrevanje žlote na strehi, s tipalom vlage in temperature za samodejni vklop ob nizki temperaturi in primerni vlagi, kot npr. Zorman D1 EM-S 524 89  ali ekvivalent</t>
  </si>
  <si>
    <t>Dobava in montaža signalne svetilke, zelene, 230V</t>
  </si>
  <si>
    <t>Dobava in montaža časovne stikalne ure, astrološka, 2-kanalna, izhod NO, NC, programabilna, min. 8 programov</t>
  </si>
  <si>
    <t>Dobava in montaža grelnega kabla za ogrevanje odtoka in žlote na strehi, po 1p shemi, pritrdilni material</t>
  </si>
  <si>
    <t>Dobava in montaža prenapetostna zaščita kot npr. PRF1, 3P+N  ali ekvivalent</t>
  </si>
  <si>
    <t>1.6.6</t>
  </si>
  <si>
    <t>RAZDELILNA OMARA LS100PNLA01A</t>
  </si>
  <si>
    <t>1.6.6.1</t>
  </si>
  <si>
    <t>Dobava in montaža razdelilne omare, dim. 600x600x350 mm, enojna vrata, z montažno ploščo, barve RAL7032, kot je npr. tip RITTAL AE, s štirimi pritrdilnimi nosilci RITTAL SZ2508.000 in štirimi HILTI vijaki za pritrditev HSA M8x92 ali ekvivalent</t>
  </si>
  <si>
    <t>Dobava in montaža DIN-letve TS35, kot je npr. tip SCHRACK P/N BK14005 (dolžina 1 m) ali ekvivalent</t>
  </si>
  <si>
    <t>Dobava in montaža vrstnih sponk 10mm2, kot je npr. WDU 10</t>
  </si>
  <si>
    <t>Dobava in montaža inštalacijskega odklopnika,  1-polnega, 6A, k.s. tok 10kA, karakt. B, kot je npr. tip SCHRACK BMS0, ali ekvivalent</t>
  </si>
  <si>
    <t>Dobava in montaža glavnega stikala, 40A, 3-polnega, 400V,0-1, kot je npr. SCHRACK seija B, IN8A2436 ali ekvivalent</t>
  </si>
  <si>
    <t>Dobava in montaža prenapetostne zaščite kot npr. PRF1, 3P+N  ali ekvivalent</t>
  </si>
  <si>
    <t>1.6.7</t>
  </si>
  <si>
    <t>RAZDELILNA OMARA LS100PNLA02A</t>
  </si>
  <si>
    <t>1.6.7.1</t>
  </si>
  <si>
    <t>Dobava in montaža razdelilne omare, dim. 600x800x300 mm, enojna vrata, z montažno ploščo, barve RAL7032, kot je npr. tip RITTAL AE, s štirimi pritrdilnimi nosilci RITTAL SZ2508.000 in štirimi HILTI vijaki za pritrditev HSA M8x92 ali ekvivalent</t>
  </si>
  <si>
    <t>Dobava in montaža prenapetostne zaščite kot npr. PRF1, 3P+N ali ekvivalent</t>
  </si>
  <si>
    <t>Izvajanje meritev in testiranje do popolne funkcionalnosti ter pridobitve vseh atestov za vgrajeno opremo.</t>
  </si>
  <si>
    <t>1.6.8</t>
  </si>
  <si>
    <t>RAZDELILNA OMARA LS100PNLA03A</t>
  </si>
  <si>
    <t>1.6.8.1</t>
  </si>
  <si>
    <t>Dobava in montaža tripolnega odklopnika, 25kA, 3P, kot npr. Schneider Electric NSX100B, 20A ali ekvivalent</t>
  </si>
  <si>
    <t>Dobava in montaža tripolnega odklopnika, 25kA, 3p, kot npr. Schneider Electric NSX100B, 25A ali ekvivalent</t>
  </si>
  <si>
    <t>Dobava in montaža inštalacijskega odklopnika,  3-polnega, 16A, k.s. tok 10kA, karakt. C, kot je npr. tip SCHRACK P/N BM017316 ali ekvivalent</t>
  </si>
  <si>
    <t>Dobava in montaža zaščitnega stikala, 16A, 3-polne, 0,003A, tip B, kot npr SCHARCK   BOLF ali ekvivalent</t>
  </si>
  <si>
    <t>Dobava in montaža preklopnega stikala MREŽA-0-UPS, 3P+N, 100A, 400V ETI CS 100 53 U ali ekvivalent</t>
  </si>
  <si>
    <t>Dobava in montaža stkala 20A, 3P, 400V</t>
  </si>
  <si>
    <t>Dobava in montaža voltmeter 0-500V, kot npr. Schneider Electric VLT ali ekvivalent</t>
  </si>
  <si>
    <t>Montaža električne vezne žic</t>
  </si>
  <si>
    <t>1.6.9</t>
  </si>
  <si>
    <t>OGREVANJE ODTOKOV METEORNE VODE NA STREHI-instalacija za povezovalne kable</t>
  </si>
  <si>
    <t xml:space="preserve">Dobava in montaža betonske kocke za podporo kabelske police, položene po ravni strehi, kot je npr. betonska kocka HERMI kat. št. 40, P/N 3830041360064 </t>
  </si>
  <si>
    <t>Dobava in montaža pritrdilnega pribora za pritrditev kabelske police na betonsko kocko/podporo</t>
  </si>
  <si>
    <t>Dobava in montaža profila L80x8, MAT. S355 J2, DIN 1028, v skladu z ref. SP-J301</t>
  </si>
  <si>
    <t>kg</t>
  </si>
  <si>
    <t>Dobava in montaža base plate 200x200x10mm, MAT. S355 J2, DIN 10029, v skladu z ref.  SP-J301</t>
  </si>
  <si>
    <t>Dobava in montaža sidrnih vijakov HILTI HST, M10x90/10, v skladu z ref. SP-J302</t>
  </si>
  <si>
    <t>kom</t>
  </si>
  <si>
    <t>1.6.10</t>
  </si>
  <si>
    <t>ODSTRANITVE</t>
  </si>
  <si>
    <t>1.6.10.1</t>
  </si>
  <si>
    <t>Odstranitev opreme razsvetljave v obstoječem zaklonišču-velioksti cca 400m2. Obseg zajema svetilke normalne, nujne in zasilne razsvetljave</t>
  </si>
  <si>
    <t>1.6.10.2</t>
  </si>
  <si>
    <t>Odstranitev opreme razsvetljave v obstoječem zaklonišču. Obseg zajema stikala, doze , vtičnice, ter odstranitev glavnega panela LS200RSKL</t>
  </si>
  <si>
    <t>1.6.10.3</t>
  </si>
  <si>
    <t>Odstranitev kabliranja razsvetljave v obstoječem zaklonišču. Obseg zajema odstranitev kablov, s skobami pričvrščenimi na zidove in strop</t>
  </si>
  <si>
    <t>1.6.10.4</t>
  </si>
  <si>
    <t>Začasna odstranitev kabliranja obstoječlih ventilatorjev VA785FAN001/002/003 v obstoječem zaklonišču. Obseg zajema odspojitev kablov, ter kasnejše ponovni priklop v nov razdelilnik A01, ki je na istem mestu kot obstoječi.</t>
  </si>
  <si>
    <t>1.10.1</t>
  </si>
  <si>
    <t>Pritrdilni elementi za montaža kabla na fasadno konstrukcijo</t>
  </si>
  <si>
    <t>Servisiranje obstoječe cestne svetilke, čiščenje, zamenjava sijalke, po potrebi barvanje stebra, zamenjava kabla v stebru, zamenjava razdelilca v stebru in varovalke</t>
  </si>
  <si>
    <t>Ponovna montaža demontirane servisirane svetilke in stebra na nov temelj, priklop</t>
  </si>
  <si>
    <t>Poseg v obstoječ steber cestne razsvetljave za priklop novega kabla - odcep do novih svetilk</t>
  </si>
  <si>
    <t>Priklop svetilke, izdelava priključka in povezava na zunanje svetilke itd. po navodilih strokovne službe investitorja</t>
  </si>
  <si>
    <t>Preprogramiranje obstoječega sistema nadzora zunanje razsvetljave zaradi spremebe moči po posamezni fazi</t>
  </si>
  <si>
    <t xml:space="preserve">Cu pletenica 120mm2, dobava in polaganje direktno v izkopan jarek
</t>
  </si>
  <si>
    <t>Izvedba stika Cu pletenice na steber  s kabelskim čevljem in vijakom</t>
  </si>
  <si>
    <t>Izvedba stika kovinsko maso s Cu pletenico 120mm2 na ograjo in ostale kovinske mase s kabelskim čevljem in vijakom</t>
  </si>
  <si>
    <t>Križni spoj za Cu pletenico 120mm2;
enakovredno: Erico Cadweld</t>
  </si>
  <si>
    <t>Drobni material, pregled, preizkus in elek. meritve pooblaščene osebe z ustrezno izobrazbo in licenco, atesti, izjave.</t>
  </si>
  <si>
    <t>Izdelava meritve osvetljenosti zunanje površine in izdaja poročila od strani pooblaščene organizacije</t>
  </si>
  <si>
    <t>1.7.1</t>
  </si>
  <si>
    <t>Sistem aktivne požarne zaščite (FP)</t>
  </si>
  <si>
    <t>DIN letev za pritrditev v omar0, 35/15 mm, PROIZVAJALEC: RITTAL, MODEL IN KATALOŠKA:SZ 2313.150</t>
  </si>
  <si>
    <t>Kabelski čevlji (ring tongue terminals) 16-14 AWG (matica M4), PROIZVAJALEC: Burndy, MODEL IN KATALOŠKA:YAES14K-53</t>
  </si>
  <si>
    <t>Kabelski čevlji (ring tongue terminals) 16-14 AWG (matica M5), PROIZVAJALEC: Burndy, MODEL IN KATALOŠKA:YAES14K-8</t>
  </si>
  <si>
    <t>Ferule brez plastičnih ovratnikov, 16AWG, PROIZVAJALEC: Weidmueller, MODEL IN KATALOŠKA:9004060000</t>
  </si>
  <si>
    <t>Ferule brez plastičnih ovratnikov, 14AWG, PROIZVAJALEC: Weidmueller, MODEL IN KATALOŠKA:186100000</t>
  </si>
  <si>
    <t>Kabelska oznaka , PROIZVAJALEC: Raychem corp., MODEL IN KATALOŠKA:CM-SCE-1/2-6H-9</t>
  </si>
  <si>
    <t>Plastični rokav za označevanje žic v kablih, PROIZVAJALEC: Raychem corp., MODEL IN KATALOŠKA:TM-SSCE-1K-3/16-2.0-9</t>
  </si>
  <si>
    <t>Kabelska vezica 140 mm, PROIZVAJALEC: Thomas&amp;Betts, MODEL IN KATALOŠKA:TY 24M/TYB 24M</t>
  </si>
  <si>
    <t>Kabelska vezica 281 mm, PROIZVAJALEC: Thomas&amp;Betts, MODEL IN KATALOŠKA:TY 26M</t>
  </si>
  <si>
    <t>Vrstne sponke za DIN letev, 12-30 AWG, PROIZVAJALEC: Weidmueller, MODEL IN KATALOŠKA:WDU 2,5</t>
  </si>
  <si>
    <t>Električna omara, PROIZVAJALEC: RITTAL, MODEL IN KATALOŠKA:AE 1058.500</t>
  </si>
  <si>
    <t>SIS žica za v omaro, 16 AWG, PROIZVAJALEC: Rockbestos, MODEL IN KATALOŠKA:A82-0186</t>
  </si>
  <si>
    <t>Ohišje za podnožje, 4'' osemkotno, 2'' 1/8'' globoko, PROIZVAJALEC: Thomas&amp;Betts, MODEL IN KATALOŠKA:54171 3/4''</t>
  </si>
  <si>
    <t>Ohišje za HLIM, 4'' osemkotno, 2'' 1/8'' globoko, PROIZVAJALEC: Thomas&amp;Betts, MODEL IN KATALOŠKA:52171 1/2'' 3/4''</t>
  </si>
  <si>
    <t>Podnožje za plamenski javljalnik, PROIZVAJALEC: Spectrex Inc, MODEL IN KATALOŠKA:40/40-001</t>
  </si>
  <si>
    <t>Montažni vijaki za podnožja / detektorje, PROIZVAJALEC: Hilti, MODEL:HST M8x75/10, KATALOŠKA ŠT:371581</t>
  </si>
  <si>
    <t>Električna omara, PROIZVAJALEC: RITTAL, MODEL IN KATALOŠKA:AE 1055.500</t>
  </si>
  <si>
    <t>1.7.2</t>
  </si>
  <si>
    <t>Sistem radiološkega monitoringa (RM)</t>
  </si>
  <si>
    <t>1.7.3</t>
  </si>
  <si>
    <t>Instrumentacija VA sistema</t>
  </si>
  <si>
    <t>CO sensor, 0…1000 ppm, Carbon monoxide, PROIZVAJALEC: Draeger, MODEL:EC sensor for Pointgart 2100, KATALOŠKA ŠT:Pointgard 2100</t>
  </si>
  <si>
    <t>For flashing light, Aluminium 120x120x10, 170 mm long, PROIZVAJALEC: N/A, MODEL IN KATALOŠKA:L-shape bracket</t>
  </si>
  <si>
    <t>Merilna postaja CO2 z indikacijami, PROIZVAJALEC: Draeger, MODEL IN KATALOŠKA:REGARD-1</t>
  </si>
  <si>
    <t>CO2 detektor, PROIZVAJALEC: Draeger, MODEL IN KATALOŠKA:POLYTRON 5720 IR</t>
  </si>
  <si>
    <t>CO detektor, 230VAC, 3x relay, IP66 protection, PROIZVAJALEC: Draeger, MODEL IN KATALOŠKA:Pointgard 2100</t>
  </si>
  <si>
    <t>Flashing light, 230VAC, 60 flashes/min, 118 cd clear lens, PROIZVAJALEC: Pfannenberg, MODEL IN KATALOŠKA:PB2100</t>
  </si>
  <si>
    <t>Za vso navedeno opremo velja tudi dobava, montaža in priključitev na obeh straneh z vsem potrebnim drobnim materialom.</t>
  </si>
  <si>
    <t>1.7.1.1</t>
  </si>
  <si>
    <t>1.7.1.2</t>
  </si>
  <si>
    <t>1.7.1.3</t>
  </si>
  <si>
    <t>1.7.1.4</t>
  </si>
  <si>
    <t>1.7.1.5</t>
  </si>
  <si>
    <t>1.7.1.6</t>
  </si>
  <si>
    <t>1.7.1.7</t>
  </si>
  <si>
    <t>1.7.1.8</t>
  </si>
  <si>
    <t>1.7.1.9</t>
  </si>
  <si>
    <t>1.7.1.10</t>
  </si>
  <si>
    <t>1.7.1.11</t>
  </si>
  <si>
    <t>1.7.1.12</t>
  </si>
  <si>
    <t>1.7.1.13</t>
  </si>
  <si>
    <t>1.7.1.14</t>
  </si>
  <si>
    <t>1.7.1.15</t>
  </si>
  <si>
    <t>1.7.1.16</t>
  </si>
  <si>
    <t>1.7.1.17</t>
  </si>
  <si>
    <t>1.7.1.18</t>
  </si>
  <si>
    <t>1.7.1.19</t>
  </si>
  <si>
    <t>1.7.1.20</t>
  </si>
  <si>
    <t>1.7.1.21</t>
  </si>
  <si>
    <t>1.7.1.24</t>
  </si>
  <si>
    <t>1.7.1.22</t>
  </si>
  <si>
    <t>1.7.1.23</t>
  </si>
  <si>
    <t>1.7.1.25</t>
  </si>
  <si>
    <t>1.7.1.26</t>
  </si>
  <si>
    <t>1.7.1.27</t>
  </si>
  <si>
    <t>1.7.1.28</t>
  </si>
  <si>
    <t>1.7.1.29</t>
  </si>
  <si>
    <t>1.7.1.30</t>
  </si>
  <si>
    <t>1.7.1.31</t>
  </si>
  <si>
    <t>1.7.1.32</t>
  </si>
  <si>
    <t>1.7.1.33</t>
  </si>
  <si>
    <t>1.7.1.34</t>
  </si>
  <si>
    <t>1.7.1.35</t>
  </si>
  <si>
    <t>1.7.1.36</t>
  </si>
  <si>
    <t>1.7.1.37</t>
  </si>
  <si>
    <t>1.7.1.38</t>
  </si>
  <si>
    <t>1.7.1.39</t>
  </si>
  <si>
    <t>1.7.1.40</t>
  </si>
  <si>
    <t>1.7.1.41</t>
  </si>
  <si>
    <t>1.7.1.42</t>
  </si>
  <si>
    <t>1.7.2.1</t>
  </si>
  <si>
    <t>1.7.2.2</t>
  </si>
  <si>
    <t>1.7.2.3</t>
  </si>
  <si>
    <t>1.7.2.4</t>
  </si>
  <si>
    <t>1.7.2.5</t>
  </si>
  <si>
    <t>1.7.2.6</t>
  </si>
  <si>
    <t>1.7.2.7</t>
  </si>
  <si>
    <t>1.7.3.1</t>
  </si>
  <si>
    <t>1.7.3.2</t>
  </si>
  <si>
    <t>1.7.3.3</t>
  </si>
  <si>
    <t>1.7.3.4</t>
  </si>
  <si>
    <t>1.7.3.5</t>
  </si>
  <si>
    <t>1.7.3.6</t>
  </si>
  <si>
    <t>1.8.1</t>
  </si>
  <si>
    <t>48 portno mrežno stikalo / switch z 4 SFP porti, PROIZVAJALEC: Cisco Systems, MODEL IN KATALOŠKA:Cisco C9200L-48T-4X</t>
  </si>
  <si>
    <t>Licenca za switch, PROIZVAJALEC: Cisco Systems, MODEL IN KATALOŠKA:Cisco DNA Essentials</t>
  </si>
  <si>
    <t>UTPP patch panel, 24 portni, PROIZVAJALEC: Brand Rex, MODEL IN KATALOŠKA:C6CPNLF240K2M</t>
  </si>
  <si>
    <t>FOPP patch panel, 48 LCPC SM konnektorjev, PROIZVAJALEC: Fibernet, MODEL:OD-48/48 LCPC SM 1HE, KATALOŠKA ŠT:OD-48/48 LCPC SM 1HE + ves pribor</t>
  </si>
  <si>
    <t>ST FO Pigtail kabel, PROIZVAJALEC: Hubert+Suhner, MODEL IN KATALOŠKA:FST-SEC-B001</t>
  </si>
  <si>
    <t>ST FO Pigtail kabel adaptor, PROIZVAJALEC: Hubert+Suhner, MODEL IN KATALOŠKA:FST-FST-C200</t>
  </si>
  <si>
    <t>Modularni element 8 LC konektorjev (za ERC1 in ERC2 centre), PROIZVAJALEC: Fokab, MODEL IN KATALOŠKA:MOD-08/8-LC-P-SM</t>
  </si>
  <si>
    <t>Optična kaseta (za ERC1 in ERC2 centre), PROIZVAJALEC: Fokab, MODEL IN KATALOŠKA:OK</t>
  </si>
  <si>
    <t>Vtičnica, PROIZVAJALEC: RITTAL, MODEL:SOCKET, KATALOŠKA ŠT:SZ2506.100</t>
  </si>
  <si>
    <t>RJ45 parapetna dvojna, PROIZVAJALEC: Schneider Electric, MODEL:Actassi 125 Cat 5e UTP, KATALOŠKA ŠT:5970 485</t>
  </si>
  <si>
    <t>RJ45 zidna dvojna, PROIZVAJALEC: Schneider Electric, MODEL:Actassi 125 Cat 5e UTP, KATALOŠKA ŠT:5973 205</t>
  </si>
  <si>
    <t>WLAN dostopna točka, PROIZVAJALEC: Cisco Systems, MODEL:Cisco Aironet 2800, KATALOŠKA ŠT:AIR-AP2802E-E-K9</t>
  </si>
  <si>
    <t>PoE napajalnik za WLAN dostopno točko, PROIZVAJALEC: Cisco Systems, MODEL:Cisco Aironet Power Injector, KATALOŠKA ŠT:AIR-PWRINJ6</t>
  </si>
  <si>
    <t>Stojalo za WLAN dostopno točko, PROIZVAJALEC: Cisco Systems, MODEL:Cisco universal brackets, KATALOŠKA ŠT:AIR-AP-BRACKET-2</t>
  </si>
  <si>
    <t>DIN letev za pritrditev v omar0, 35/7.5 mm, PROIZVAJALEC: RITTAL, MODEL IN KATALOŠKA:SZ 2313.750</t>
  </si>
  <si>
    <t xml:space="preserve">Montažne letve za omare, PROIZVAJALEC: RITTAL, MODEL IN KATALOŠKA:AE 2383.210 </t>
  </si>
  <si>
    <t>Vrstne sponke za DIN letev, 6-16 AWG, PROIZVAJALEC: Weidmueller, MODEL IN KATALOŠKA:WDU 10</t>
  </si>
  <si>
    <t>Komunikacijska omara 19'', višina 42U, PROIZVAJALEC: APC , MODEL:NetShelter VX Seismic 42U, KATALOŠKA ŠT:AR2144BLK</t>
  </si>
  <si>
    <t>Vertikalni kanal za kable, 42U, PROIZVAJALEC: APC , MODEL:Cable management, KATALOŠKA ŠT:AR7721</t>
  </si>
  <si>
    <t>paket (2kos)</t>
  </si>
  <si>
    <t>M6 Montažni vijaki za komponente, PROIZVAJALEC: APC , MODEL:Vijaki, KATALOŠKA ŠT:AR8100</t>
  </si>
  <si>
    <t>set</t>
  </si>
  <si>
    <t xml:space="preserve">BIDI GBIC za HP stikala, oddajnik na 1310 nm, sprejemnik na 1490 nm, PROIZVAJALEC: Black Photonics, MODEL IN KATALOŠKA:SFP-BU-1314-14 </t>
  </si>
  <si>
    <t>BIDI GBIC za HP stikala, oddajnik na 1490 nm, sprejemnik na 1310 nm, PROIZVAJALEC: Black Photonics, MODEL IN KATALOŠKA:SFP-BD-1413-14</t>
  </si>
  <si>
    <t xml:space="preserve">BIDI GBIC za Cisco in ostala stikala, PROIZVAJALEC: XenOpt, MODEL IN KATALOŠKA:XSB531-40LY-GC </t>
  </si>
  <si>
    <t>komplet (2kos)</t>
  </si>
  <si>
    <t>Inštalacijski odklopnik za tel. In rač. omari, PROIZVAJALEC: ETI, MODEL:ETIMAT P10, KATALOŠKA ŠT:270600106</t>
  </si>
  <si>
    <t>paket (12kos)</t>
  </si>
  <si>
    <t>Patch kabel SMF, LCPC/LC, dolgi enojni, PROIZVAJALEC: Fibernet, MODEL:PK-9/LCPC-LC/10E, KATALOŠKA ŠT:PK-9/LCPC-LC/20D</t>
  </si>
  <si>
    <t>Patch kabel SMF, LCPC/LC, krajši enojni, PROIZVAJALEC: Fibernet, MODEL:PK-9/LCPC-LC/2E, KATALOŠKA ŠT:PK-9/LCPC-LC/5D</t>
  </si>
  <si>
    <t>Patch kabel SMF, LCPC/LC, srednji enojni, PROIZVAJALEC: Fibernet, MODEL:PK-9/LCPC-LC/5E, KATALOŠKA ŠT:PK-9/LCPC-LC/10D</t>
  </si>
  <si>
    <t>UTP Cat 5E patch, 1,5 m, PROIZVAJALEC: Hubert+Suhner, MODEL IN KATALOŠKA:85008839</t>
  </si>
  <si>
    <t>Ohišje za vtičnice, 19'' za v panel - DIN 43 880, PROIZVAJALEC: RITTAL, MODEL:ENERGY BOX, KATALOŠKA ŠT:DX7480.035</t>
  </si>
  <si>
    <t>48 portno mrežno stikalo / switch z 4 SFP porti, PROIZVAJALEC: Hewlett Packard, MODEL:HPE FlexNetwork 5130-48G-4SFP+  EI Switch, KATALOŠKA ŠT:JG934A</t>
  </si>
  <si>
    <t>1.8.2</t>
  </si>
  <si>
    <t>Govorne komunikacije (PC sistem)</t>
  </si>
  <si>
    <t>Enota s slušalko, PROIZVAJALEC: ACI Farfisa, MODEL IN KATALOŠKA:ST720W</t>
  </si>
  <si>
    <t>Slepi modul za zapolniti ohišje, PROIZVAJALEC: ACI Farfisa, MODEL IN KATALOŠKA:MA20</t>
  </si>
  <si>
    <t>Fiksna polica za 19'' rack, 23 kg nosilnosti, PROIZVAJALEC: APC , MODEL:Polica, KATALOŠKA ŠT:AR8105BLK</t>
  </si>
  <si>
    <t>Električna zidna omara ŠxVxG - cca 50x50x30, PROIZVAJALEC: RITTAL, MODEL IN KATALOŠKA:AE 1350.500</t>
  </si>
  <si>
    <t>Patch kabel, 1.5m, UTP Cat 5e, LSA-Plus kon / RJ45 kon, PROIZVAJALEC: Tyco / ex. Krone, MODEL:0637 0 007-34, KATALOŠKA ŠT:0637 0 008-09</t>
  </si>
  <si>
    <t>Klicna enota z zvočnikom, 2 tipkama in vgradnim ohišjem, PROIZVAJALEC: ACI Farfisa, MODEL IN KATALOŠKA:MA12P</t>
  </si>
  <si>
    <t>Klicna enota brez zvočnika in 2 tipkama, PROIZVAJALEC: ACI Farfisa, MODEL IN KATALOŠKA:MA22</t>
  </si>
  <si>
    <t>Dvojno ohišje za klicno enoto, PROIZVAJALEC: ACI Farfisa, MODEL IN KATALOŠKA:MA72</t>
  </si>
  <si>
    <t>Dvojna sprednja plošča, PROIZVAJALEC: ACI Farfisa, MODEL IN KATALOŠKA:MA62</t>
  </si>
  <si>
    <t>19'' montažne palice za Krone LSA Plus letve, PROIZVAJALEC: Tyco / ex. Krone, MODEL IN KATALOŠKA:6690 1 125-00</t>
  </si>
  <si>
    <t>Ozemljilni komplet za 19'' 3U vstavek za Krone LSA plus letvo, PROIZVAJALEC: Tyco / ex. Krone, MODEL IN KATALOŠKA:6690 1 126-00</t>
  </si>
  <si>
    <t>Krone LSA Plus letve, disconnect izvedba, LSA Profil series 2, PROIZVAJALEC: Tyco / ex. Krone, MODEL IN KATALOŠKA:6089 1 121-17</t>
  </si>
  <si>
    <t>paket (10kos)</t>
  </si>
  <si>
    <t>Nosilec oznak, PROIZVAJALEC: Tyco / ex. Krone, MODEL IN KATALOŠKA:6753 2 009-00</t>
  </si>
  <si>
    <t>Krone LSA Plus letev, ozemljilna, PROIZVAJALEC: Tyco / ex. Krone, MODEL IN KATALOŠKA:6089 1 130-01</t>
  </si>
  <si>
    <t>Napajalnik za domofone, DIN montaža, PROIZVAJALEC: ACI Farfisa, MODEL IN KATALOŠKA:PRS220</t>
  </si>
  <si>
    <t>350W ojačevalnik za Z3 sobo (stari OPC), ki zamenja obstoječi, PROIZVAJALEC: SEA Sežana, MODEL IN KATALOŠKA:SNO1135</t>
  </si>
  <si>
    <t>Paging telefon - aparat / handset, PROIZVAJALEC: GAI-TRONICS, MODEL IN KATALOŠKA:7005-207</t>
  </si>
  <si>
    <t>Priključek za poljski telefon (sound powered telephone jack stat) BJ, PROIZVAJALEC: Dynalec corp., MODEL:A343 G15A, KATALOŠKA ŠT:702003-473</t>
  </si>
  <si>
    <t>Sobni projektor, VUXGA, PROIZVAJALEC: OPTOMA, MODEL IN KATALOŠKA:EH503</t>
  </si>
  <si>
    <t>Stropni nosilec za projektor, PROIZVAJALEC: OPTOMA, MODEL IN KATALOŠKA:OCM815B</t>
  </si>
  <si>
    <t>Razvodna doza, PROIZVAJALEC: Schrack, MODEL IN KATALOŠKA:GTDA1100</t>
  </si>
  <si>
    <t>NEMA 4X spojna omara z 22 priključnimi sponkami, PROIZVAJALEC: GAI-TRONICS, MODEL IN KATALOŠKA:MODEL 9974</t>
  </si>
  <si>
    <t>Antena za televizijo, PROIZVAJALEC: Elsat d.o.o., MODEL IN KATALOŠKA:Alcad NEO-085 HD</t>
  </si>
  <si>
    <t>Montažna palica za anteno, PROIZVAJALEC: Elsat d.o.o., MODEL IN KATALOŠKA:Stenski nosilec ALU 45 cm</t>
  </si>
  <si>
    <t>Ojačevalnik za anteno, PROIZVAJALEC: Elsat d.o.o., MODEL IN KATALOŠKA:VISIOSAT VKA 101</t>
  </si>
  <si>
    <t>Odvodnik strele za koaksialni kabel, PROIZVAJALEC: Phoenix Contact, MODEL IN KATALOŠKA:CF-UB-280DC-SB-SET - 2839541</t>
  </si>
  <si>
    <t>Set konektorjev in pribora za koaksialne antenske kable, PROIZVAJALEC: Elsat d.o.o., MODEL IN KATALOŠKA:Konektorji F</t>
  </si>
  <si>
    <t>"Step down" transformator za napajanje paginga, PROIZVAJALEC: Eaton, MODEL:C0500C2A, KATALOŠKA ŠT:C0500C2A 230/115V</t>
  </si>
  <si>
    <t>LCD 32'' TV Sprejemnik DVB-T, PROIZVAJALEC: PHILIPS, MODEL IN KATALOŠKA:32PFH5500/88</t>
  </si>
  <si>
    <t>Stenski nosilec za TV sprejemnik, PROIZVAJALEC: VOGELS, MODEL IN KATALOŠKA:M42010</t>
  </si>
  <si>
    <t>RJ45 parapetna enojna, PROIZVAJALEC: Schneider Electric, MODEL:Actassi 125 Cat 5e UTP, KATALOŠKA ŠT:5970 480</t>
  </si>
  <si>
    <t>Radijska postaja s konfiguracijo ZARE - storitev (postavitev+konfiguriranje), PROIZVAJALEC: IT-100 d.o.o., MODEL IN KATALOŠKA:MOTOROLA DM4600</t>
  </si>
  <si>
    <t>Vzpostavitev antene na objektu in notranjih repetitorjev za sistema ZARE in ZARE PLUS, PROIZVAJALEC: IT-100 d.o.o., MODEL IN KATALOŠKA:Določi dobavitelj</t>
  </si>
  <si>
    <t>storitev</t>
  </si>
  <si>
    <t>Radijska postaja s konfiguracijo ZARE plus - storitev (postavitev+konfiguriranje), PROIZVAJALEC: IT-100 d.o.o., MODEL IN KATALOŠKA:MOTOROLA DM4600</t>
  </si>
  <si>
    <t>Vgradni zvočnik za armafleks strop, za novi OPC, PROIZVAJALEC: SEA Sežana, MODEL IN KATALOŠKA:SNZ2105</t>
  </si>
  <si>
    <t>Stropni zvočniki za paging, PROIZVAJALEC: GAI-TRONICS, MODEL IN KATALOŠKA:1204-003</t>
  </si>
  <si>
    <t>1.8.3</t>
  </si>
  <si>
    <t>paket (4kos)</t>
  </si>
  <si>
    <t>1.8.1.1</t>
  </si>
  <si>
    <t>1.8.1.2</t>
  </si>
  <si>
    <t>1.8.1.3</t>
  </si>
  <si>
    <t>1.8.1.4</t>
  </si>
  <si>
    <t>1.8.1.5</t>
  </si>
  <si>
    <t>1.8.1.6</t>
  </si>
  <si>
    <t>1.8.1.7</t>
  </si>
  <si>
    <t>1.8.1.8</t>
  </si>
  <si>
    <t>1.8.1.9</t>
  </si>
  <si>
    <t>1.8.1.10</t>
  </si>
  <si>
    <t>1.8.1.11</t>
  </si>
  <si>
    <t>1.8.1.12</t>
  </si>
  <si>
    <t>1.8.1.13</t>
  </si>
  <si>
    <t>1.8.1.14</t>
  </si>
  <si>
    <t>1.8.1.15</t>
  </si>
  <si>
    <t>1.8.1.16</t>
  </si>
  <si>
    <t>1.8.1.17</t>
  </si>
  <si>
    <t>1.8.1.18</t>
  </si>
  <si>
    <t>1.8.1.19</t>
  </si>
  <si>
    <t>1.8.1.20</t>
  </si>
  <si>
    <t>1.8.1.21</t>
  </si>
  <si>
    <t>1.8.1.22</t>
  </si>
  <si>
    <t>1.8.1.23</t>
  </si>
  <si>
    <t>1.8.1.24</t>
  </si>
  <si>
    <t>1.8.1.25</t>
  </si>
  <si>
    <t>1.8.1.26</t>
  </si>
  <si>
    <t>1.8.1.27</t>
  </si>
  <si>
    <t>1.8.1.29</t>
  </si>
  <si>
    <t>1.8.1.30</t>
  </si>
  <si>
    <t>1.8.1.31</t>
  </si>
  <si>
    <t>1.8.1.32</t>
  </si>
  <si>
    <t>1.8.1.33</t>
  </si>
  <si>
    <t>1.8.1.34</t>
  </si>
  <si>
    <t>1.8.1.35</t>
  </si>
  <si>
    <t>1.8.1.36</t>
  </si>
  <si>
    <t>1.8.1.37</t>
  </si>
  <si>
    <t>1.8.1.38</t>
  </si>
  <si>
    <t>1.8.1.39</t>
  </si>
  <si>
    <t>1.8.1.40</t>
  </si>
  <si>
    <t>1.8.1.41</t>
  </si>
  <si>
    <t>1.8.2.1</t>
  </si>
  <si>
    <t>1.8.2.2</t>
  </si>
  <si>
    <t>1.8.2.3</t>
  </si>
  <si>
    <t>1.8.2.4</t>
  </si>
  <si>
    <t>1.8.2.5</t>
  </si>
  <si>
    <t>1.8.2.6</t>
  </si>
  <si>
    <t>1.8.2.7</t>
  </si>
  <si>
    <t>1.8.2.8</t>
  </si>
  <si>
    <t>1.8.2.9</t>
  </si>
  <si>
    <t>1.8.2.10</t>
  </si>
  <si>
    <t>1.8.2.11</t>
  </si>
  <si>
    <t>1.8.2.12</t>
  </si>
  <si>
    <t>1.8.2.13</t>
  </si>
  <si>
    <t>1.8.2.14</t>
  </si>
  <si>
    <t>1.8.2.15</t>
  </si>
  <si>
    <t>1.8.2.16</t>
  </si>
  <si>
    <t>1.8.2.17</t>
  </si>
  <si>
    <t>1.8.2.18</t>
  </si>
  <si>
    <t>1.8.2.19</t>
  </si>
  <si>
    <t>1.8.2.20</t>
  </si>
  <si>
    <t>1.8.2.21</t>
  </si>
  <si>
    <t>1.8.2.22</t>
  </si>
  <si>
    <t>1.8.2.23</t>
  </si>
  <si>
    <t>1.8.2.24</t>
  </si>
  <si>
    <t>1.8.2.25</t>
  </si>
  <si>
    <t>1.8.2.26</t>
  </si>
  <si>
    <t>1.8.2.27</t>
  </si>
  <si>
    <t>1.8.2.28</t>
  </si>
  <si>
    <t>1.8.2.29</t>
  </si>
  <si>
    <t>1.8.2.31</t>
  </si>
  <si>
    <t>1.8.2.32</t>
  </si>
  <si>
    <t>1.8.2.33</t>
  </si>
  <si>
    <t>1.8.2.34</t>
  </si>
  <si>
    <t>1.8.2.35</t>
  </si>
  <si>
    <t>1.8.2.36</t>
  </si>
  <si>
    <t>1.8.2.37</t>
  </si>
  <si>
    <t>1.8.2.38</t>
  </si>
  <si>
    <t>1.8.2.39</t>
  </si>
  <si>
    <t>1.8.2.40</t>
  </si>
  <si>
    <t>1.8.2.41</t>
  </si>
  <si>
    <t>1.8.2.42</t>
  </si>
  <si>
    <t>1.8.2.43</t>
  </si>
  <si>
    <t>1.9.1</t>
  </si>
  <si>
    <t>Mini contactor relay 
230V/50HZ coil,
4 contacts in configuration 3xM+1xB, PROIZVAJALEC: Moeller, MODEL:DILER-31, KATALOŠKA ŠT:051768</t>
  </si>
  <si>
    <t>SIS žica za v omaro, 14 AWG, PROIZVAJALEC: Rockbestos, MODEL IN KATALOŠKA:A82-0146</t>
  </si>
  <si>
    <t>Zaključni kompleti za ogrevalni kabel, PROIZVAJALEC: Thermon, MODEL IN KATALOŠKA:PETK-3D</t>
  </si>
  <si>
    <t>Ogrevalni kabel, PROIZVAJALEC: Thermon, MODEL IN KATALOŠKA:FP 5-2</t>
  </si>
  <si>
    <t>Tie wrap for float switches.
, PROIZVAJALEC: Gems, MODEL IN KATALOŠKA:7762360</t>
  </si>
  <si>
    <t>Zunanji termostat , PROIZVAJALEC: Schneider Electric, MODEL IN KATALOŠKA:TCL 1601</t>
  </si>
  <si>
    <t>1-pole supplemental fuse DIN rail holder
, PROIZVAJALEC: Bussman, MODEL IN KATALOŠKA:CCP-1-30M</t>
  </si>
  <si>
    <t>Soket for midget relay RH4B-U
for standard DIN rail mounting
Manufacturer: IDEC, PROIZVAJALEC: IDEC, MODEL IN KATALOŠKA:SH4B-05</t>
  </si>
  <si>
    <t>Feed-trough terminals
6 mm screw conection
, PROIZVAJALEC: Weidmuller, MODEL:WDU 6, KATALOŠKA ŠT:1020200000</t>
  </si>
  <si>
    <t>Single phase control transformer
Reated voltages: 400/230V
Reated apperent power: 100VA
, PROIZVAJALEC: MOELLER, MODEL:STN0.1, KATALOŠKA ŠT:201942</t>
  </si>
  <si>
    <t>1.9.1.1</t>
  </si>
  <si>
    <t>1.9.1.2</t>
  </si>
  <si>
    <t>1.9.1.3</t>
  </si>
  <si>
    <t>1.9.1.4</t>
  </si>
  <si>
    <t>1.9.1.5</t>
  </si>
  <si>
    <t>1.9.1.6</t>
  </si>
  <si>
    <t>1.9.1.7</t>
  </si>
  <si>
    <t>1.9.1.8</t>
  </si>
  <si>
    <t>1.9.1.10</t>
  </si>
  <si>
    <t>1.9.1.12</t>
  </si>
  <si>
    <t>1.9.1.13</t>
  </si>
  <si>
    <t>1.9.1.14</t>
  </si>
  <si>
    <t>1.9.1.15</t>
  </si>
  <si>
    <t>1.9.1.16</t>
  </si>
  <si>
    <t>1.9.1.17</t>
  </si>
  <si>
    <t>1.9.1.18</t>
  </si>
  <si>
    <t>1.9.1.19</t>
  </si>
  <si>
    <t>1.9.2</t>
  </si>
  <si>
    <t>C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</si>
  <si>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</si>
  <si>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</si>
  <si>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</si>
  <si>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</si>
  <si>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</si>
  <si>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</si>
  <si>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</si>
  <si>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</si>
  <si>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</si>
  <si>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1.9.2.10</t>
  </si>
  <si>
    <t>1.9.2.11</t>
  </si>
  <si>
    <t>1.9.2.12</t>
  </si>
  <si>
    <t>1.9.2.13</t>
  </si>
  <si>
    <t>1.9.2.14</t>
  </si>
  <si>
    <t>1.9.2.15</t>
  </si>
  <si>
    <t>1.9.2.16</t>
  </si>
  <si>
    <t>1.9.2.17</t>
  </si>
  <si>
    <t>1.9.2.18</t>
  </si>
  <si>
    <t>1.9.2.19</t>
  </si>
  <si>
    <t>1.9.2.20</t>
  </si>
  <si>
    <t>1.9.2.21</t>
  </si>
  <si>
    <t>1.9.2.22</t>
  </si>
  <si>
    <t>1.9.2.23</t>
  </si>
  <si>
    <t>1.9.2.24</t>
  </si>
  <si>
    <t>1.9.2.25</t>
  </si>
  <si>
    <t>1.9.2.26</t>
  </si>
  <si>
    <t>1.9.2.27</t>
  </si>
  <si>
    <t>1.9.2.28</t>
  </si>
  <si>
    <t>1.9.2.29</t>
  </si>
  <si>
    <t>1.9.2.30</t>
  </si>
  <si>
    <t>1.9.2.31</t>
  </si>
  <si>
    <t>1.9.2.32</t>
  </si>
  <si>
    <t>1.9.2.33</t>
  </si>
  <si>
    <t>1.9.2.34</t>
  </si>
  <si>
    <t>1.9.2.35</t>
  </si>
  <si>
    <t>1.9.3</t>
  </si>
  <si>
    <t>Pilot Light with integral LED
(230/240V, 50/60Hz)
Complete Unit
Color: Red, PROIZVAJALEC: Telemecanique, MODEL IN KATALOŠKA:XB4BVM4</t>
  </si>
  <si>
    <t>Pilot Light with integral LED
(230/240V, 50/60Hz)
Complete Unit
Color: Green, PROIZVAJALEC: Telemecanique, MODEL IN KATALOŠKA:XB4BVM3</t>
  </si>
  <si>
    <t>On-off switch
2 positions, PROIZVAJALEC: Končar, MODEL IN KATALOŠKA:GN32H-06-U</t>
  </si>
  <si>
    <t>Selector switch 
2 positions, PROIZVAJALEC: Končar, MODEL IN KATALOŠKA:GN32H-55-U</t>
  </si>
  <si>
    <t>Miniature circuit breaker
Reated current: 10A
Time characteristic: C, PROIZVAJALEC: Moeller, MODEL:FAZ-C10/1, KATALOŠKA ŠT:278557</t>
  </si>
  <si>
    <t>Selector switch 
3 positions, PROIZVAJALEC: Končar, MODEL IN KATALOŠKA:GN32H-52-U</t>
  </si>
  <si>
    <t>Pilot Light with integral LED
(230/240V, 50/60Hz)
Complete Unit
Color: White, PROIZVAJALEC: Telemecanique, MODEL IN KATALOŠKA:XB4BVM1</t>
  </si>
  <si>
    <t>General purpose midget relay
230V/50Hz coil, 
contats in configuration 4PDT, PROIZVAJALEC: IDEC, MODEL IN KATALOŠKA:RH4B-U</t>
  </si>
  <si>
    <t>USB configuration interface (for configuration by PC with TTA SET), PROIZVAJALEC: Weidmuller, MODEL:CBX200, KATALOŠKA ŠT:8978580000</t>
  </si>
  <si>
    <t>Guided Wave Radar Level transmitter
Signal Output: 4-20 mA
Material of Construct (process conn/ probe): 316L SST
Process Connection: 6 in, 150 lb
Probe Type: Coaxial 
Probe length: 235 cm, PROIZVAJALEC: Rosemount, MODEL IN KATALOŠKA:5301HA1S1V3AM00235DAE</t>
  </si>
  <si>
    <t xml:space="preserve">Field Indicator
Input: 4-20 mA
Meter Scale: LCD, linear, 0-100 %, PROIZVAJALEC: Rosemount, MODEL:751, KATALOŠKA ŠT:751AM4E8B 
</t>
  </si>
  <si>
    <t>Signal Conditioner
Input: 4-20 mA (loop power supply)
Output (analogue): 4-20 mA (Rx)
Output load impedance: &lt;700 Ohm 
Alarm output: 2xCO, 3A @ 250 VAC 2A @ 30 VDC
Power supply: 24 V DC
Screw connection, PROIZVAJALEC: Weidmuller, MODEL:WAS6 TTA, KATALOŠK</t>
  </si>
  <si>
    <t>Panel Indicator
Input: 4-20 mA
Meter Scale: Analogue, linear, 0-100 %, PROIZVAJALEC: Yokogawa, MODEL:DB-40, KATALOŠKA ŠT:103 191 HE 0-100</t>
  </si>
  <si>
    <t>Contactor relay DILM17-21,
230V/50HZ  coil,
3-pole contactor with 3 auxillary contacts in contact configuration 2xM+1xB, PROIZVAJALEC: Moeller, MODEL:DILM17-21, KATALOŠKA ŠT:277068</t>
  </si>
  <si>
    <t>Overload relay ZB32-10
(230V/50HZ), PROIZVAJALEC: Moeller, MODEL:ZB32-10, KATALOŠKA ŠT:278451</t>
  </si>
  <si>
    <t>Motor protective circuit breaker
PKZM0-10 (230V/50HZ), PROIZVAJALEC: Moeller, MODEL:PKZM0-10, KATALOŠKA ŠT:072729</t>
  </si>
  <si>
    <t>Time delay supplemental fuse
Reated voltage: 500V AC
Reated current: 300mA, PROIZVAJALEC: Bussman, MODEL IN KATALOŠKA:FNQ-3/10</t>
  </si>
  <si>
    <t>One door compact enclouser with mounting plate. Suitable for wall mounting (EE106PNLA701).
Dimensions (WxHxD): 500x700x250mm
Material: Sheet steel; enclosure 1.5mm; door 2.0mm; mounting plate 2.5mm. Doors are all-round foamd with PU seal., PROIZVAJALEC:</t>
  </si>
  <si>
    <t>Mehanical tilt float level switch
Contact design: SPST, NO contact
Contact reating: 13A at 120/240 VAC, 1/2 HP.
Tether method: Tie-wrap nylon
Cable length: 65 feet (12,8 m), PROIZVAJALEC: Gems, MODEL IN KATALOŠKA:M BLU 65 T</t>
  </si>
  <si>
    <t>Mehanical tilt float level switch
Contact design: SPST, NC contact
Contact reating: 13A at 120/240 VAC, 1/2 HP.
Tether method: Tie-wrap nylon
Cable length: 65 feet (19,7 m), PROIZVAJALEC: Gems, MODEL IN KATALOŠKA:M YEL 65 T</t>
  </si>
  <si>
    <t>Mehanical tilt float level switch
Contact design: SPST, NC contact
Contact reating: 13A at 120/240 VAC, 1/2 HP.
Tether method: Tie-wrap nylon
Cable length: 30 feet (9,1 m), PROIZVAJALEC: Gems, MODEL IN KATALOŠKA:M YEL 30 T</t>
  </si>
  <si>
    <t>Two door compact enclosure with mounting plate (EE106PNLA700).
Dimensions (WxHxD): 1200x1200x400mm
Material: Sheet steel; enclosure 1.5mm; door 2.0mm; mounting plate 3.0mm. Doors are all-round foamd with PU seal., PROIZVAJALEC: RITTAL, MODEL IN KATALOŠK</t>
  </si>
  <si>
    <t>1.7.4</t>
  </si>
  <si>
    <t>1.2</t>
  </si>
  <si>
    <t>SN Stikališče TP5</t>
  </si>
  <si>
    <t>Povezati, opremiti in preiskusiti sistem do zaključene celote in predviditi polno funkcionalnost delovanje.</t>
  </si>
  <si>
    <t>Dobava in montaža kovinsko oklopljeno, plinsko izolirano S stikališče (Ring Main Unit), nazivna napetost 24kVNazivni tok zbiralk 630A, kratkostična zmogljivost 16kA, konfiguracija stikališča  2V2T (dve vodni in dve transformatorski celici), vodna polja opremljena z tripoložajnim vakuumskim bremenskim stikalom, transformatorska polja opremljena z vakuumskim odklopnikom in elektronskim zaščitnim relejem ter ozemljilnim stikalom, pogonski mehanizmi naprav morajo biti ročno upravljani. 
Zaščita transformatorja je izvedena z mikroprocesorskim zaščitnim relejem, ki ščiti transformator pred kratkim stikom in preobremenitvijo.
Priklop kablov je v vodni celici izveden z konektorji tip C, v transformatorski celici pa s konektorji tip A.
Obseg dobave mora zajemati stikališče, kabelske konektorje in ustrezen sidrne vijake za pritrditev v betonsko ploščo objekta TP5.
(NEK EAM-MECL oznaka: EE105SWGM12)
Proizvajalec: Končar
Model in kataloška št.: VDAΣ 24 2V2T</t>
  </si>
  <si>
    <t>Izvedba meritev vgrajene opreme ter meritev dielektrične trdnosti kablov, vključno z vsemi krmilnimi in močnostnimi testiranji ter izvedba SAT in FAT.</t>
  </si>
  <si>
    <t>Dobava in montaža vrstnih sponk 2,5 -35mm2, kot je npr. WDU 35</t>
  </si>
  <si>
    <r>
      <t>Dobava in montaža vrstnih sponk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50mm2, kot je npr. WPD 50</t>
    </r>
  </si>
  <si>
    <t>Dobava in montaža vrstnih sponk 50mm2, kot je npr. WPD 50</t>
  </si>
  <si>
    <t>V spodnjih postavkah je navedena vsa oprema, ki se jo dobavi in montira v objektu OPC do delujočega in preiskušenega sistema RM.</t>
  </si>
  <si>
    <t>V spodnjih postavkah je navedena vsa oprema, ki se jo dobavi in montira v objektu OPC do delujočega in preiskušenega sistema CH.</t>
  </si>
  <si>
    <t>V spodnjih postavkah je navedena vsa oprema, ki se jo dobavi in montira v objektu OPC do delujočega in preiskušenega sistema VA.</t>
  </si>
  <si>
    <t>V spodnjih postavkah je navedena vsa oprema, ki se jo dobavi in montira v objektu OPC do delujočega in preiskušenega sistema PC.</t>
  </si>
  <si>
    <t>V spodnjih postavkah je navedena vsa oprema, ki se jo dobavi in montira v objektu OPC do delujočega in preiskušenega sistema. Priključek na napajalni del ter nadzor je že predviden v sklopu sistema EE.</t>
  </si>
  <si>
    <t>V spodnjih postavkah je navedena vsa oprema, ki se jo dobavi in montira v objektu OPC do delujočega in preiskušenega sistema FD.</t>
  </si>
  <si>
    <t>SIMATIC S7-1500, CPU 1511-1 PN, Central processing unit</t>
  </si>
  <si>
    <r>
      <rPr>
        <sz val="7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SIMATIC HMI TP1900 Comfort, Comfort panel, Touch operation, 19” widescreen TFT display (6AV2124-0UC02-0AX1)</t>
    </r>
  </si>
  <si>
    <t>SITOP PSU8200 Stabilized power supply, input: 120-230 VAC, output: 24 VDC/20 A, to supply the controller as well as and loop powered inputs (6EP1336-3BA10)</t>
  </si>
  <si>
    <t>SITOP PSE200U SELECTIVITY MODULE 3A (6EP1961-2BA31)</t>
  </si>
  <si>
    <t>SIMATIC S7-1500, digital output module DQ 16x24 V DC/0.5 A HF</t>
  </si>
  <si>
    <t>SIMATIC S7-1500, digital input module DI 32x24 V DC HF</t>
  </si>
  <si>
    <t>SIMATIC S7-1500, analog input module AI 8xU/I/RTD/TC ST</t>
  </si>
  <si>
    <t>Dobava in montaža Four-slot chassis MRV NC316BU-4S/AC v omari PLC za vgradnjo F/O pretvornikov.</t>
  </si>
  <si>
    <t>Napajalnik za F/O rack MRV NC316-4SRPSAC za model NC316BU-4S/AC</t>
  </si>
  <si>
    <t>SISTEM NADZORA OPC Z ZAJEMOM DIAGNOSTIČNIH PODATKOV O STANJU OPREME V OPC</t>
  </si>
  <si>
    <r>
      <t>Montaža električnega kabla N2XH-J 0,3 x 2,5 SW 0,6/1kV,  90</t>
    </r>
    <r>
      <rPr>
        <sz val="10"/>
        <rFont val="Calibri"/>
        <family val="2"/>
        <charset val="238"/>
      </rPr>
      <t>°C</t>
    </r>
    <r>
      <rPr>
        <sz val="10"/>
        <rFont val="Arial"/>
        <family val="2"/>
        <charset val="238"/>
      </rPr>
      <t xml:space="preserve">, XLPE, izolacija 2XI1, ovoj FRNC-HM4, IEC 60332-3-24 (Cat. C), Halogen free </t>
    </r>
  </si>
  <si>
    <t xml:space="preserve">Montaža električnega kabla N2XH-J 0,5 x 2,5 SW 0,6/1kV,  90°c, XLPE, izolacija 2XI1, ovoj FRNC-HM4, IEC 60332-3-24 (Cat. C), Halogen free  </t>
  </si>
  <si>
    <t>1.4.2.3.2</t>
  </si>
  <si>
    <t>Conduit, 3/4", rigid, steel, galvanized
Length: 10 ft
Manufacturer: Wheatland
Model: 3/4-GALV-STEEL</t>
  </si>
  <si>
    <t>pcs</t>
  </si>
  <si>
    <t>Conduit, 1.0", rigid, steel, galvanized
Length: 10 ft
Manufacturer: Wheatland
Model: 1-IN-GALV-STEEL</t>
  </si>
  <si>
    <t>Conduit, 1 1/2", rigid, steel, galvanized
Length: 10 ft
Manufacturer: Wheatland
Model: 1-1/2-GALV-STEEL</t>
  </si>
  <si>
    <t>Conduit, 2", rigid, steel, galvanized
Length: 10 ft
Manufacturer: Wheatland
Model: 2-IN-GALV-STEEL</t>
  </si>
  <si>
    <t>Conduit, 2 1/2", rigid, steel, galvanized
Length: 10 ft
Manufacturer: Wheatland
Model: 2-1/2”-IN-GALV-STEEL</t>
  </si>
  <si>
    <t>Conduit, 3", rigid, steel, galvanized
Length: 10 ft
Manufacturer: Wheatland
Model: 3-IN-GALV-STEEL</t>
  </si>
  <si>
    <t>Conduit, 4", rigid, steel, galvanized
Length: 10 ft
Manufacturer: Wheatland
Model: 4-IN-GALV-STEEL</t>
  </si>
  <si>
    <t>Conduit, flex, ¾”, Anaconda Liquidtight, Metalic, sealtite,  
Type ZHUA, temp. -55 to 80°c,
Manufacturer: Anamet Electrical inc
Model: ANAMET EUROPE 334.020.1</t>
  </si>
  <si>
    <t>Conduit, flex, 1”, Anaconda Liquidtight, Metalic, sealtite,  
Type ZHUA, temp. -55 to 80°c,
Manufacturer: Anamet Electrical inc
Model: ANAMET EUROPE 334.026.1</t>
  </si>
  <si>
    <t>Conduit, flex, 1-1/2”, Anaconda Liquidtight, Metalic, sealtite,  
Type ZHUA, temp. -55 to 80°c,
Manufacturer: Anamet Electrical inc
Model: ANAMET EUROPE 334.040.1</t>
  </si>
  <si>
    <t>Conduit, flex, 2”, Anaconda Liquidtight, Metalic, sealtite,  
Type ZHUA, temp. -55 to 80°c,
Manufacturer: Anamet Electrical inc
Model: ANAMET EUROPE 334.050.1</t>
  </si>
  <si>
    <t>Conduit, flex, 2-1/2”, Anaconda Liquidtight, Metalic, sealtite,  
Type ZHUA, temp. -55 to 80°c,
Manufacturer: Anamet Electrical inc
Model: ANAMET EUROPE 334.063.1</t>
  </si>
  <si>
    <t>Conduit, flex, 4”, Anaconda Liquidtight, Metalic, sealtite,  
Type ZHUA, temp. -55 to 80°c,
Manufacturer: Anamet Electrical inc
Model: ANAMET EUROPE 334.100.1</t>
  </si>
  <si>
    <t>Combination coupling, rigid conduit to flexible metal conduit, size 3/4"
Manufacturer: O-Z/Gedney
Model: 4Q-75FM</t>
  </si>
  <si>
    <t>Combination coupling, rigid conduit to flexible metal conduit, size 1"
Manufacturer: O-Z/Gedney
Model: 4Q-100FM</t>
  </si>
  <si>
    <t>Combination coupling, rigid conduit to flexible metal conduit, size 1 1/2"
Manufacturer: O-Z/Gedney
Model: 4Q-150FM</t>
  </si>
  <si>
    <t>Combination coupling, rigid conduit to flexible metal conduit, size 2"
Manufacturer: O-Z/Gedney
Model: 4Q-200FM</t>
  </si>
  <si>
    <t>Combination coupling, rigid conduit to flexible metal conduit, size 2 1/2"
Manufacturer: O-Z/Gedney
Model: 4Q-250FM</t>
  </si>
  <si>
    <t>Combination coupling, rigid conduit to flexible metal conduit, size 4"
Manufacturer: O-Z/Gedney
Model: 4Q-400FM</t>
  </si>
  <si>
    <t>Connector flexible conduit, ¾”, straight,
Manufacturer: O-Z/Gedney
Model: 4Q-75T</t>
  </si>
  <si>
    <t>Connector flexible conduit 1”
Manufacturer: O-Z/Gedney
Model: 4Q-100T</t>
  </si>
  <si>
    <t>Connector flexible conduit 1 ½” , straight,
Manufacturer: O-Z/Gedney
Model: 4Q-150T</t>
  </si>
  <si>
    <t>Connector flexible conduit 4”
Manufacturer: O-Z/Gedney
Model: 4Q-400T</t>
  </si>
  <si>
    <t>Reducing bushing, malleable iron, cadmium plated
size:  1” – 3/4”
Manufacturer: O-Z/Gedney
Model: 322-R</t>
  </si>
  <si>
    <t>Reducing bushing, malleable iron, cadmium plated
size:  1 ½” -  1”
Manufacturer: O-Z/Gedney
Model: 328-R</t>
  </si>
  <si>
    <t>Reducing bushing, malleable iron, cadmium plated
size:  1 ½” -  3/4”
Manufacturer: O-Z/Gedney
Model: 329-R</t>
  </si>
  <si>
    <t>Reducing bushing, malleable iron, cadmium plated
size:  2” -  1”
Manufacturer: O-Z/Gedney
Model: 333-R</t>
  </si>
  <si>
    <t>Reducing bushing, malleable iron, cadmium plated
size:  2” -  1 ½”
Manufacturer: O-Z/Gedney
Model: 331-R</t>
  </si>
  <si>
    <t>Reducing bushing, malleable iron, cadmium plated
size:  2 ½” -  2”
Manufacturer: O-Z/Gedney
Model: 336-R</t>
  </si>
  <si>
    <t>Insulating bushing, malleable iron, cadmium plated ¾”
Manufacturer: O-Z/Gedney
Model: IBC-75L</t>
  </si>
  <si>
    <t>Insulating bushing, malleable iron, cadmium plated 1”
Manufacturer: O-Z/Gedney
Model: IBC-100L</t>
  </si>
  <si>
    <t>Insulating bushing, malleable iron, cadmium plated 1 ½”
Manufacturer: O-Z/Gedney
Model: IBC-150L</t>
  </si>
  <si>
    <t>Insulating bushing, malleable iron, cadmium plated 2”
Manufacturer: O-Z/Gedney
Model: IBC-200L</t>
  </si>
  <si>
    <t>Insulating bushing, malleable iron, cadmium plated 2 1/2”
Manufacturer: O-Z/Gedney
Model: IBC-250L</t>
  </si>
  <si>
    <t>Insulating bushing, malleable iron, cadmium plated 2 1/2”
Manufacturer: O-Z/Gedney
Model: IBC-300L</t>
  </si>
  <si>
    <t>Insulating bushing, malleable iron, cadmium plated 4”
Manufacturer: O-Z/Gedney
Model: IBC-400L</t>
  </si>
  <si>
    <t>Conduit body, type ¨LB¨
cover &amp; gasket assembly
size: 3/4", 
Manufacturer: O-Z/Gedney
Model: LB-75CG</t>
  </si>
  <si>
    <t>Conduit body, type ¨LR¨
cover &amp; gasket assembly
size: 3/4", 
Manufacturer: O-Z/Gedney
Model: LR-75CG</t>
  </si>
  <si>
    <t>Conduit body, type ¨LB¨
cover &amp; gasket assembly
size: 1", 
Manufacturer: O-Z/Gedney
Model: LB-100CG</t>
  </si>
  <si>
    <t>Conduit body, type ¨LR¨
cover &amp; gasket assembly
size: 1", 
Manufacturer: O-Z/Gedney
Model: LR-100CG</t>
  </si>
  <si>
    <t>Conduit body, type ¨LB¨
cover &amp; gasket assembly
size: 1 1/2", 
Manufacturer: O-Z/Gedney
Model: LB-150CG</t>
  </si>
  <si>
    <t>Conduit body, type ¨LR¨
cover &amp; gasket assembly
size: 1 1/2", 
Manufacturer: O-Z/Gedney
Model: LR-150CG</t>
  </si>
  <si>
    <t>Conduit body, type ¨LB¨
cover &amp; gasket assembly
size: 2", 
Manufacturer: O-Z/Gedney
Model: LB-200CG</t>
  </si>
  <si>
    <t>Conduit body, type ¨LR¨
cover &amp; gasket assembly
size: 2", 
Manufacturer: O-Z/Gedney
Model: LR-200CG</t>
  </si>
  <si>
    <t>Conduit body, type ¨LB¨
size: 2 1/2", 
Manufacturer: O-Z/Gedney
Model: LB-250G</t>
  </si>
  <si>
    <t>Conduit body, type ¨LR¨
size: 2 1/2", 
Manufacturer: O-Z/Gedney
Model: LR-250G</t>
  </si>
  <si>
    <t>Conduit body, type ¨LB¨
size: 3", 
Manufacturer: O-Z/Gedney
Model: LB-300G</t>
  </si>
  <si>
    <t>Conduit body, type ¨LR¨
size: 3", 
Manufacturer: O-Z/Gedney
Model: LR-300G</t>
  </si>
  <si>
    <t>Conduit body, type ¨T¨
cover &amp; gasket assembly
size: 1",
Manufacturer: O-Z/Gedney
Model: T-100CG</t>
  </si>
  <si>
    <t>Conduit body, type ¨T¨
cover &amp; gasket assembly
size: 1 1/2",
Manufacturer: O-Z/Gedney
Model: T-150CG</t>
  </si>
  <si>
    <t>Conduit body, type ¨T¨
cover &amp; gasket assembly
size: 2",
Manufacturer: O-Z/Gedney
Model: T-200CG</t>
  </si>
  <si>
    <t>Conduit body, type ¨T¨
cover &amp; gasket assembly
size: 2 1/2",
Manufacturer: O-Z/Gedney
Model: T-250CG</t>
  </si>
  <si>
    <t>Conduit body, type ¨C¨
cover &amp; gasket assembly
size: 3/4"
Manufacturer: O-Z/Gedney
Model: C-75CG</t>
  </si>
  <si>
    <t>Conduit body, type ¨C¨
cover &amp; gasket assembly
size: 1"
Manufacturer: O-Z/Gedney
Model: C-100CG</t>
  </si>
  <si>
    <t>Conduit body, type ¨C¨
cover &amp; gasket assembly
size: 1 1/2",
Manufacturer: O-Z/Gedney
Model: C-150CG</t>
  </si>
  <si>
    <t>Conduit body, type ¨C¨
cover &amp; gasket assembly
size: 2",
Manufacturer: O-Z/Gedney
Model: C-200CG</t>
  </si>
  <si>
    <t>Conduit body, type ¨C¨
size: 2 1/2",
Manufacturer: O-Z/Gedney
Model: C-250G</t>
  </si>
  <si>
    <t>Conduit body, type ¨C¨
size: 3",
Manufacturer: O-Z/Gedney
Model: C-300G</t>
  </si>
  <si>
    <t>Cover for Conduit body,
size: 2 1/2" &amp; 3”,
Manufacturer: O-Z/Gedney
Model: BC-250G</t>
  </si>
  <si>
    <t>Gasket for Conduit body,
size: 2 1/2" &amp; 3”,
Manufacturer: O-Z/Gedney
Model: SGN-250</t>
  </si>
  <si>
    <t>Coupling conduit, compression
size: 1”
Manufacturer: O-Z/Gedney
Model: 30-100</t>
  </si>
  <si>
    <t>Coupling conduit, compression
size: 1 ½”
Manufacturer: O-Z/Gedney
Model: 30-150</t>
  </si>
  <si>
    <t>Coupling conduit, compression
size: 2”
Manufacturer: O-Z/Gedney
Model: 30-200</t>
  </si>
  <si>
    <t>Hub, conduit, type: raintight, size: 3/4"
Manufacturer: O-Z/Gedney
Model: CH-75T</t>
  </si>
  <si>
    <t>Hub, conduit, type: raintight, size: 1,0”
Manufacturer: O-Z/Gedney
Model: CH-100T</t>
  </si>
  <si>
    <t>Hub, conduit, type: raintight, size: 1 1/2"
Manufacturer: O-Z/Gedney
Model: CH-150T</t>
  </si>
  <si>
    <t>Hub, conduit, type: raintight, size: 2"
Manufacturer: O-Z/Gedney
Model: CH-200T</t>
  </si>
  <si>
    <t>Hub, conduit, type: raintight, size: 2½” Manufacturer: O-Z/Gedney
Model: CH-250T</t>
  </si>
  <si>
    <t>Hub, conduit, type: raintight, size: 3"
Manufacturer: O-Z/Gedney
Model: CH-300T</t>
  </si>
  <si>
    <t>Hub, conduit, type: raintight, size: 4"
Manufacturer: O-Z/Gedney
Model: CH-400T</t>
  </si>
  <si>
    <t>“U” bolt for rigid conduit
size 3/4”
Manufacturer: Appleton
Model: UBC-75</t>
  </si>
  <si>
    <t>“U” bolt for rigid conduit
size 1”
Manufacturer: Appleton
Model: UBC-100</t>
  </si>
  <si>
    <t>“U” bolt for rigid conduit
size 1 1/2”
Manufacturer: Appleton
Model: UBC-150</t>
  </si>
  <si>
    <t>“U” bolt for rigid conduit
size 2”
Manufacturer: Appleton
Model: UBC-200</t>
  </si>
  <si>
    <t>“U” bolt for rigid conduit
size 2 1/2”
Manufacturer: Appleton
Model: UBC-250</t>
  </si>
  <si>
    <t>“U” bolt for rigid conduit
size 3”
Manufacturer: Appleton
Model: UBC-300</t>
  </si>
  <si>
    <t>“U” bolt for rigid conduit
size 4”
Manufacturer: Appleton
Model: UBC-400</t>
  </si>
  <si>
    <t>1.11.1</t>
  </si>
  <si>
    <t>1.11.2</t>
  </si>
  <si>
    <t>1.11.3</t>
  </si>
  <si>
    <t>1.11.1.1</t>
  </si>
  <si>
    <t>1.11.1.2</t>
  </si>
  <si>
    <t>1.11.1.3</t>
  </si>
  <si>
    <t>1.11.1.4</t>
  </si>
  <si>
    <t>1.11.1.5</t>
  </si>
  <si>
    <t>1.11.1.6</t>
  </si>
  <si>
    <t>1.11.1.7</t>
  </si>
  <si>
    <t>1.11.1.8</t>
  </si>
  <si>
    <t>1.11.1.9</t>
  </si>
  <si>
    <t>1.11.1.10</t>
  </si>
  <si>
    <t>1.11.1.11</t>
  </si>
  <si>
    <t>1.11.1.12</t>
  </si>
  <si>
    <t>1.11.1.13</t>
  </si>
  <si>
    <t>1.11.1.14</t>
  </si>
  <si>
    <t>1.11.1.15</t>
  </si>
  <si>
    <t>1.11.1.16</t>
  </si>
  <si>
    <t>1.11.1.17</t>
  </si>
  <si>
    <t>1.11.1.18</t>
  </si>
  <si>
    <t>1.11.1.19</t>
  </si>
  <si>
    <t>1.11.1.20</t>
  </si>
  <si>
    <t>1.11.1.21</t>
  </si>
  <si>
    <t>1.11.1.22</t>
  </si>
  <si>
    <t>1.11.1.23</t>
  </si>
  <si>
    <t>1.11.1.24</t>
  </si>
  <si>
    <t>1.11.1.25</t>
  </si>
  <si>
    <t>1.11.1.26</t>
  </si>
  <si>
    <t>1.11.1.27</t>
  </si>
  <si>
    <t>1.11.1.28</t>
  </si>
  <si>
    <t>1.11.1.29</t>
  </si>
  <si>
    <t>1.11.1.30</t>
  </si>
  <si>
    <t>1.11.1.31</t>
  </si>
  <si>
    <t>1.11.1.32</t>
  </si>
  <si>
    <t>1.11.1.33</t>
  </si>
  <si>
    <t>1.11.1.34</t>
  </si>
  <si>
    <t>1.11.1.35</t>
  </si>
  <si>
    <t>1.11.1.36</t>
  </si>
  <si>
    <t>1.11.1.37</t>
  </si>
  <si>
    <t>1.11.1.38</t>
  </si>
  <si>
    <t>1.11.1.39</t>
  </si>
  <si>
    <t>1.11.1.40</t>
  </si>
  <si>
    <t>1.11.1.41</t>
  </si>
  <si>
    <t>1.11.1.42</t>
  </si>
  <si>
    <t>1.11.1.43</t>
  </si>
  <si>
    <t>1.11.1.44</t>
  </si>
  <si>
    <t>1.11.1.45</t>
  </si>
  <si>
    <t>1.11.1.46</t>
  </si>
  <si>
    <t>1.11.1.47</t>
  </si>
  <si>
    <t>1.11.1.48</t>
  </si>
  <si>
    <t>1.11.1.49</t>
  </si>
  <si>
    <t>1.11.1.50</t>
  </si>
  <si>
    <t>1.11.1.51</t>
  </si>
  <si>
    <t>1.11.1.52</t>
  </si>
  <si>
    <t>1.11.1.53</t>
  </si>
  <si>
    <t>1.11.1.54</t>
  </si>
  <si>
    <t>1.11.1.55</t>
  </si>
  <si>
    <t>1.11.1.56</t>
  </si>
  <si>
    <t>1.11.1.57</t>
  </si>
  <si>
    <t>1.11.1.58</t>
  </si>
  <si>
    <t>1.11.1.59</t>
  </si>
  <si>
    <t>1.11.1.60</t>
  </si>
  <si>
    <t>1.11.1.61</t>
  </si>
  <si>
    <t>1.11.1.62</t>
  </si>
  <si>
    <t>1.11.1.63</t>
  </si>
  <si>
    <t>1.11.1.64</t>
  </si>
  <si>
    <t>1.11.1.65</t>
  </si>
  <si>
    <t>1.11.1.66</t>
  </si>
  <si>
    <t>1.11.1.67</t>
  </si>
  <si>
    <t>1.11.1.68</t>
  </si>
  <si>
    <t>1.11.1.69</t>
  </si>
  <si>
    <t>1.11.1.70</t>
  </si>
  <si>
    <t>1.11.1.71</t>
  </si>
  <si>
    <t>1.11.1.72</t>
  </si>
  <si>
    <t>1.11.1.73</t>
  </si>
  <si>
    <t>1.11.1.74</t>
  </si>
  <si>
    <t>1.11.1.75</t>
  </si>
  <si>
    <t>1.11.1.76</t>
  </si>
  <si>
    <t>1.11.1.77</t>
  </si>
  <si>
    <t>1.11.2.1</t>
  </si>
  <si>
    <t>1.11.2.2</t>
  </si>
  <si>
    <t>1.11.2.3</t>
  </si>
  <si>
    <t>1.11.2.4</t>
  </si>
  <si>
    <t>1.11.2.5</t>
  </si>
  <si>
    <t>1.11.2.6</t>
  </si>
  <si>
    <t>Dobava pripadajočega vijačnega in pritrdilnega materiala, potrebnega za montažo kabelskih polic za kable krmiljenja</t>
  </si>
  <si>
    <t>Dobava pripadajočega vijačnega in pritrdilnega materiala, potrebnega za montažo kabelskih polic za kable instrumentacije</t>
  </si>
  <si>
    <t>Pregled / testiranje izvedenih del ter priprava poročil o kvaliteti opreme in izvedenih del</t>
  </si>
  <si>
    <t>Dobava pripadajočega vijačnega in pritrdilnega materiala, potrebnega za montažo kabelskih polic za kable napajanja</t>
  </si>
  <si>
    <t>1.11.3.1</t>
  </si>
  <si>
    <t>1.11.3.2</t>
  </si>
  <si>
    <t>1.11.3.3</t>
  </si>
  <si>
    <t>1.6.1.40</t>
  </si>
  <si>
    <t>1.6.1.42</t>
  </si>
  <si>
    <t>Sodelovanje z dobaviteljem UPS ter baterije, naročnikom, gradbenimi izvajalci, izvajalci električnih in strojnih inštalacij za potrebe namestitve, pritrditve, priklopa, krmiljenja, itd.</t>
  </si>
  <si>
    <t>1.4.2.3.3</t>
  </si>
  <si>
    <t>1.4.2.3.4</t>
  </si>
  <si>
    <t>Izdelava delavniške izvedbene detajlne sheme komplet električnega razdelilca. Vsa stikala in pripadajoča oprema mora imetii oznak eiz prikožene enopolne sheme.</t>
  </si>
  <si>
    <t>NAPAJALNI KABLI 500VDC - UPS/BAT</t>
  </si>
  <si>
    <t>NAPAJALNI KABLI 6,3 kV AC IZ TP5</t>
  </si>
  <si>
    <t>1.1.1</t>
  </si>
  <si>
    <t>Dobava in montaža omare 800x800, s polnimi vrati in možnostjo pritrditve 19" zaslona na vrata omare, kot je npr. RITTAL TS8 ali ekvivalenktno, z vsem pripadajočim ožičenjem ter povezavami na ostale sisteme, ki so predvideni za zajem diagnostike obejkta ter povezavami na pripradajoče sisteme skladno s sreijo načrtov 816. Vključno s sidranjem po sezmičnih zahtevah NEK.</t>
  </si>
  <si>
    <t>NAPAJALNI KABLI 6,3kVAC IZ TP5 do TR EE102XFRT151</t>
  </si>
  <si>
    <t>KABLI ZA RAZSVETLJAVO IN MALO MOČ</t>
  </si>
  <si>
    <r>
      <t xml:space="preserve">Dobava spodaj naštetih kabelskih polic za kable </t>
    </r>
    <r>
      <rPr>
        <b/>
        <u/>
        <sz val="10"/>
        <rFont val="Arial"/>
        <family val="2"/>
        <charset val="238"/>
      </rPr>
      <t>instrumentacije</t>
    </r>
    <r>
      <rPr>
        <b/>
        <sz val="10"/>
        <rFont val="Arial"/>
        <family val="2"/>
        <charset val="238"/>
      </rPr>
      <t xml:space="preserve"> z vsem drobnim veznim in pritrdilnim materialom.</t>
    </r>
  </si>
  <si>
    <r>
      <t xml:space="preserve">Dobava spodaj naštetih kabelskih polic za kable </t>
    </r>
    <r>
      <rPr>
        <b/>
        <u/>
        <sz val="10"/>
        <rFont val="Arial"/>
        <family val="2"/>
        <charset val="238"/>
      </rPr>
      <t>krmiljenja</t>
    </r>
    <r>
      <rPr>
        <b/>
        <sz val="10"/>
        <rFont val="Arial"/>
        <family val="2"/>
        <charset val="238"/>
      </rPr>
      <t xml:space="preserve"> z vsem drobnim veznim in pritrdilnim materialom.</t>
    </r>
  </si>
  <si>
    <r>
      <t xml:space="preserve">Dobava lestvenih kabelskih polic za el. </t>
    </r>
    <r>
      <rPr>
        <b/>
        <u/>
        <sz val="10"/>
        <rFont val="Arial"/>
        <family val="2"/>
        <charset val="238"/>
      </rPr>
      <t>napajalne</t>
    </r>
    <r>
      <rPr>
        <b/>
        <sz val="10"/>
        <rFont val="Arial"/>
        <family val="2"/>
        <charset val="238"/>
      </rPr>
      <t xml:space="preserve"> kable</t>
    </r>
  </si>
  <si>
    <t>UPS in BATERIJA</t>
  </si>
  <si>
    <t>KABLI ZA OGREVANJE, PREZRAČEVANJE - SPLOŠNO, POVEZAVE OPREME S PLC TER OSTALI SISTEMI (PC, CH, FP,…)</t>
  </si>
  <si>
    <t>V postavki je definirana dobava in montaža radelilne omare ter opreme v njej skladno s projektno dokumentacijo (B-809-146 sh. 51 ter potekom kabslkih tras skladno s serijo načrtov 226).</t>
  </si>
  <si>
    <t>Dobava in montaža razdelilne omare, dim. 600x600X350 mm, enojna vrata, z montažno ploščo, barve RAL7032, kot je npr. tip RITTAL AE1360.500 , s štirimi pritrdilnimi nosilci RITTAL SZ2508.000 in štirimi HILTI vijaki za pritrditev HSA M8x92, ali ekvivalent ter električna priključitev na zunanje povezave do opreme.</t>
  </si>
  <si>
    <t>1.5.7</t>
  </si>
  <si>
    <t>1.5.7.1</t>
  </si>
  <si>
    <t>1.5.5.1.1</t>
  </si>
  <si>
    <t>1.5.5.1.2</t>
  </si>
  <si>
    <t>1.5.5.1.3</t>
  </si>
  <si>
    <t>1.5.5.1.4</t>
  </si>
  <si>
    <t>1.5.5.1.5</t>
  </si>
  <si>
    <t>1.5.5.1.6</t>
  </si>
  <si>
    <t>1.5.5.1.7</t>
  </si>
  <si>
    <t>1.5.5.1.8</t>
  </si>
  <si>
    <t>1.5.5.1.9</t>
  </si>
  <si>
    <t>1.5.5.1.10</t>
  </si>
  <si>
    <t>1.5.5.1.11</t>
  </si>
  <si>
    <t>1.5.5.1.12</t>
  </si>
  <si>
    <t>1.5.5.1.13</t>
  </si>
  <si>
    <t>1.5.5.1.14</t>
  </si>
  <si>
    <t>1.5.5.1.15</t>
  </si>
  <si>
    <t>1.5.5.1.16</t>
  </si>
  <si>
    <t>1.5.5.1.17</t>
  </si>
  <si>
    <t>1.5.5.1.18</t>
  </si>
  <si>
    <t>1.5.5.1.19</t>
  </si>
  <si>
    <t>1.5.5.1.20</t>
  </si>
  <si>
    <t>1.5.5.1.21</t>
  </si>
  <si>
    <t>1.6.2.1.1</t>
  </si>
  <si>
    <t>1.6.2.1.2</t>
  </si>
  <si>
    <t>1.6.2.1.3</t>
  </si>
  <si>
    <t>1.6.2.1.4</t>
  </si>
  <si>
    <t>1.6.2.1.5</t>
  </si>
  <si>
    <t>1.6.2.1.6</t>
  </si>
  <si>
    <t>1.6.2.1.7</t>
  </si>
  <si>
    <t>1.6.2.1.8</t>
  </si>
  <si>
    <t>1.6.2.1.9</t>
  </si>
  <si>
    <t>1.6.2.1.10</t>
  </si>
  <si>
    <t>1.6.2.1.11</t>
  </si>
  <si>
    <t>1.6.2.1.12</t>
  </si>
  <si>
    <t>1.6.2.1.13</t>
  </si>
  <si>
    <t>1.6.2.1.14</t>
  </si>
  <si>
    <t>1.6.2.1.15</t>
  </si>
  <si>
    <t>1.6.2.1.16</t>
  </si>
  <si>
    <t>1.6.2.1.17</t>
  </si>
  <si>
    <t>1.6.2.1.18</t>
  </si>
  <si>
    <t>1.6.2.1.19</t>
  </si>
  <si>
    <t>1.6.3.1.1</t>
  </si>
  <si>
    <t>1.6.3.1.2</t>
  </si>
  <si>
    <t>1.6.3.1.3</t>
  </si>
  <si>
    <t>1.6.3.1.4</t>
  </si>
  <si>
    <t>1.6.3.1.5</t>
  </si>
  <si>
    <t>1.6.3.1.6</t>
  </si>
  <si>
    <t>1.6.3.1.7</t>
  </si>
  <si>
    <t>1.6.3.1.8</t>
  </si>
  <si>
    <t>1.6.3.1.9</t>
  </si>
  <si>
    <t>1.6.3.1.10</t>
  </si>
  <si>
    <t>1.6.3.1.11</t>
  </si>
  <si>
    <t>1.6.3.1.12</t>
  </si>
  <si>
    <t>1.6.3.1.13</t>
  </si>
  <si>
    <t>1.6.3.1.14</t>
  </si>
  <si>
    <t>1.6.3.1.15</t>
  </si>
  <si>
    <t>1.6.3.1.16</t>
  </si>
  <si>
    <t>1.6.3.1.17</t>
  </si>
  <si>
    <t>1.6.4.1.1</t>
  </si>
  <si>
    <t>1.6.4.1.2</t>
  </si>
  <si>
    <t>1.6.4.1.3</t>
  </si>
  <si>
    <t>1.6.4.1.4</t>
  </si>
  <si>
    <t>1.6.4.1.5</t>
  </si>
  <si>
    <t>1.6.4.1.6</t>
  </si>
  <si>
    <t>1.6.4.1.7</t>
  </si>
  <si>
    <t>1.6.4.1.8</t>
  </si>
  <si>
    <t>1.6.4.1.9</t>
  </si>
  <si>
    <t>1.6.4.1.10</t>
  </si>
  <si>
    <t>1.6.4.1.11</t>
  </si>
  <si>
    <t>1.6.4.1.12</t>
  </si>
  <si>
    <t>1.6.4.1.13</t>
  </si>
  <si>
    <t>1.6.4.1.14</t>
  </si>
  <si>
    <t>1.6.4.1.15</t>
  </si>
  <si>
    <t>1.6.4.1.16</t>
  </si>
  <si>
    <t>1.6.5.1.1</t>
  </si>
  <si>
    <t>1.6.5.1.2</t>
  </si>
  <si>
    <t>1.6.5.1.3</t>
  </si>
  <si>
    <t>1.6.5.1.4</t>
  </si>
  <si>
    <t>1.6.5.1.5</t>
  </si>
  <si>
    <t>1.6.5.1.6</t>
  </si>
  <si>
    <t>1.6.5.1.7</t>
  </si>
  <si>
    <t>1.6.5.1.8</t>
  </si>
  <si>
    <t>1.6.5.1.9</t>
  </si>
  <si>
    <t>1.6.5.1.10</t>
  </si>
  <si>
    <t>1.6.5.1.11</t>
  </si>
  <si>
    <t>1.6.5.1.12</t>
  </si>
  <si>
    <t>1.6.5.1.13</t>
  </si>
  <si>
    <t>1.6.5.1.14</t>
  </si>
  <si>
    <t>1.6.5.1.15</t>
  </si>
  <si>
    <t>1.6.5.1.16</t>
  </si>
  <si>
    <t>1.6.5.1.17</t>
  </si>
  <si>
    <t>1.6.5.1.18</t>
  </si>
  <si>
    <t>1.6.5.1.19</t>
  </si>
  <si>
    <t>1.6.5.1.20</t>
  </si>
  <si>
    <t>1.6.5.1.21</t>
  </si>
  <si>
    <t>1.6.5.1.22</t>
  </si>
  <si>
    <t>1.6.5.1.23</t>
  </si>
  <si>
    <t>1.6.6.1.1</t>
  </si>
  <si>
    <t>1.6.6.1.2</t>
  </si>
  <si>
    <t>1.6.6.1.3</t>
  </si>
  <si>
    <t>1.6.6.1.4</t>
  </si>
  <si>
    <t>1.6.6.1.5</t>
  </si>
  <si>
    <t>1.6.6.1.6</t>
  </si>
  <si>
    <t>1.6.6.1.7</t>
  </si>
  <si>
    <t>1.6.6.1.8</t>
  </si>
  <si>
    <t>1.6.6.1.9</t>
  </si>
  <si>
    <t>1.6.6.1.10</t>
  </si>
  <si>
    <t>1.6.6.1.11</t>
  </si>
  <si>
    <t>1.6.6.1.12</t>
  </si>
  <si>
    <t>1.6.6.1.13</t>
  </si>
  <si>
    <t>1.6.6.1.14</t>
  </si>
  <si>
    <t>1.6.7.1.1</t>
  </si>
  <si>
    <t>1.6.7.1.2</t>
  </si>
  <si>
    <t>1.6.7.1.3</t>
  </si>
  <si>
    <t>1.6.7.1.4</t>
  </si>
  <si>
    <t>1.6.7.1.5</t>
  </si>
  <si>
    <t>1.6.7.1.6</t>
  </si>
  <si>
    <t>1.6.7.1.7</t>
  </si>
  <si>
    <t>1.6.7.1.8</t>
  </si>
  <si>
    <t>1.6.7.1.9</t>
  </si>
  <si>
    <t>1.6.7.1.10</t>
  </si>
  <si>
    <t>1.6.7.1.11</t>
  </si>
  <si>
    <t>1.6.7.1.12</t>
  </si>
  <si>
    <t>1.6.8.1.1</t>
  </si>
  <si>
    <t>1.6.8.1.2</t>
  </si>
  <si>
    <t>1.6.8.1.3</t>
  </si>
  <si>
    <t>1.6.8.1.4</t>
  </si>
  <si>
    <t>1.6.8.1.5</t>
  </si>
  <si>
    <t>1.6.8.1.6</t>
  </si>
  <si>
    <t>1.6.8.1.7</t>
  </si>
  <si>
    <t>1.6.8.1.8</t>
  </si>
  <si>
    <t>1.6.8.1.9</t>
  </si>
  <si>
    <t>1.6.8.1.10</t>
  </si>
  <si>
    <t>1.6.8.1.11</t>
  </si>
  <si>
    <t>1.6.8.1.12</t>
  </si>
  <si>
    <t>1.6.8.1.13</t>
  </si>
  <si>
    <t>1.6.8.1.14</t>
  </si>
  <si>
    <t>1.6.8.1.15</t>
  </si>
  <si>
    <t>1.6.8.1.16</t>
  </si>
  <si>
    <t>1.6.8.1.17</t>
  </si>
  <si>
    <t>1.6.8.1.18</t>
  </si>
  <si>
    <t>1.6.8.1.19</t>
  </si>
  <si>
    <t>Cu - za 120 mm2 AWG</t>
  </si>
  <si>
    <t xml:space="preserve">Dobava, polaganje in priključevanje bakrene vrvi  za ozemljitev opreme skupaj z izdelavo priključka na opremo in Cadweld spojem na glavno ozemljilno vrv skladno z serijo načrtov 219: </t>
  </si>
  <si>
    <t>Izdelava stika na kovinski podboj vrat, kovinsko ograjo</t>
  </si>
  <si>
    <t xml:space="preserve">Dobava in montaža skob za pritrditev bakrenih vrvi (120 mm2) na kabelske police </t>
  </si>
  <si>
    <t>Dobava, montaža in priključitev omarice za priklop mobilnega dizla EP901PNLA009 s sestavnimi deli:</t>
  </si>
  <si>
    <t>Montaža opreme za trasiranje kabla (za povezavo med MCC in omarico mobilnega DEA), police in 4' conduiti s pripadajočim pritrdilnim materialom so v popisu elektro del EE (Točka 1.3)</t>
  </si>
  <si>
    <t>Ozemljitev opreme/stroja in panelov</t>
  </si>
  <si>
    <t>1.4.2.3.5</t>
  </si>
  <si>
    <t>Oprema, ki je našteta jo dobavi NEK in jo ponudnik zgolj polaga in pripravi za kabliranje, skladno z serijo načrtov v DMP</t>
  </si>
  <si>
    <t>Cable Ladder Tray Type LK-150/150TC;
Hot Dip Galvanized EN ISO 1461;
Gauge: 2,0 mm
Rung Spacing: 6"
Lenght: 3m
Dimension: With: 6", Height: 6",
Manufacturer: Metalis d.o.o.</t>
  </si>
  <si>
    <t>Ladder Horizontal Bend Type LUS-150/150;
90 degrees; TC;
Hot Dip Galvanized EN ISO 1461;
Radius: 12"
Dimension: With: 6", Height: 6",
Manufacturer: Metalis d.o.o.</t>
  </si>
  <si>
    <t>Ladder Horizontal Bend Type LUS-150/150;
45 degrees; TC;
Hot Dip Galvanized EN ISO 1461;
Radius: 12"
Dimension: With: 6", Height: 6",
Manufacturer: Metalis d.o.o.</t>
  </si>
  <si>
    <t>Ladder Inside Bend Type VUS-150/150;
90 degrees; TC;
Hot Dip Galvanized EN ISO 1461;
Radius: 12"
Dimension: With: 6", Height: 6",
Manufacturer: Metalis d.o.o.</t>
  </si>
  <si>
    <t>Cable Ladder Tray Type LK-300/150TC;
Hot Dip Galvanized EN ISO 1461;
Gauge: 2,0 mm
Rung Spacing: 6"
Lenght: 3m
Dimension: With: 12", Height: 6",
Manufacturer: Metalis d.o.o.</t>
  </si>
  <si>
    <t>Ladder Horizontal Bend Type LUS-300/150;
90 degrees; TC;
Hot Dip Galvanized EN ISO 1461;
Radius: 12"
Dimension: With: 12", Height: 6",
Manufacturer: Metalis d.o.o.</t>
  </si>
  <si>
    <t>Ladder Outside Bend Type VVS-300/150;
45 degrees; TC;
Hot Dip Galvanized EN ISO 1461;
Radius: 12"
Dimension: With: 12", Height: 6",
Manufacturer: Metalis d.o.o.</t>
  </si>
  <si>
    <t>Ladder Inside Bend Type VVS-300/150;
45 degrees; TC;
Hot Dip Galvanized EN ISO 1461;
Radius: 12"
Dimension: With: 12", Height: 6",
Manufacturer: Metalis d.o.o.</t>
  </si>
  <si>
    <t>Ladder Outside Bend Type VVS-300/150;
90 degrees; TC;
Hot Dip Galvanized EN ISO 1461;
Radius: 12"
Dimension: With: 12", Height: 6",
Manufacturer: Metalis d.o.o.</t>
  </si>
  <si>
    <t>Ladder Horizontal Tee Type LTS-300/150; TC;
Hot Dip Galvanized EN ISO 1461;
Dimension: With: 12", Height: 6",
Manufacturer: Metalis d.o.o.</t>
  </si>
  <si>
    <t>Ladder Connecting Element Type LSVS-150; TC;
Hot Dip Galvanized EN ISO 1461;
Dimension: Height: 6",
Manufacturer: Metalis d.o.o.</t>
  </si>
  <si>
    <t>Ladder Connecting Element Type LSHS-150; TC;
Hot Dip Galvanized EN ISO 1461;
Dimension: Height: 6",
Manufacturer: Metalis d.o.o.</t>
  </si>
  <si>
    <t>Ladder Flat Connector Type SLK-150; TC;
Hot Dip Galvanized EN ISO 1461;
8 Bolt Splice Plate
Dimension: Height: 6",
Manufacturer: Metalis d.o.o.</t>
  </si>
  <si>
    <t>Cable Solid Bottom Tray Type PKU-150/150
TC;
Hot Dip Galvanized EN ISO 1461;
Gauge: 2,0 mm
Lenght: 3m
Dimension: With: 6", Height: 6",
Manufacturer: Metalis d.o.o.</t>
  </si>
  <si>
    <t>Cable Solid Bottom Tray Cover Type PKU-150/150; TC;
Hot Dip Galvanized EN ISO 1461;
Gauge: 2,0 mm
Lenght: 3m
Dimension: With: 6"
Manufacturer: Metalis d.o.o.</t>
  </si>
  <si>
    <t>Solid Bottom Bend Type LSU-150/150; TC;
Hot Dip Galvanized EN ISO 1461;
Dimension: With: 6", Height: 6",
Manufacturer: Metalis d.o.o.</t>
  </si>
  <si>
    <t>Solid bottom Horizontal Bend Type LUS-150/150;
90 degrees; TC;
Hot Dip Galvanized EN ISO 1461;
Radius: 12"
Dimension: With: 6", Height: 6",
Manufacturer: Metalis d.o.o.</t>
  </si>
  <si>
    <t>Solid Bottom Flat Connector Type SL-150; TC;
Hot Dip Galvanized EN ISO 1461;
Dimension: Height: 6",
Manufacturer: Metalis d.o.o.</t>
  </si>
  <si>
    <t>Ladder Outside Bend Type VVS-150/150;
45 degrees; TC;
Hot Dip Galvanized EN ISO 1461;
Radius: 12"
Dimension: With: 6", Height: 6",
Manufacturer: Metalis d.o.o.</t>
  </si>
  <si>
    <t>Ladder Inside Bend Type VUS-150/150;
45 degrees; TC;
Hot Dip Galvanized EN ISO 1461;
Radius: 12"
Dimension: With: 6", Height: 6",
Manufacturer: Metalis d.o.o.</t>
  </si>
  <si>
    <t>Ladder Outside Bend Type VVS-150/150;
90 degrees; TC;
Hot Dip Galvanized EN ISO 1461;
Radius: 12"
Dimension: With: 6", Height: 6",
Manufacturer: Metalis d.o.o.</t>
  </si>
  <si>
    <t>Ladder Horizontal Tee Type LTS-150/150; TC;
Hot Dip Galvanized EN ISO 1461;
Dimension: With: 12", Height: 6",
Manufacturer: Metalis d.o.o.</t>
  </si>
  <si>
    <r>
      <t xml:space="preserve">Mrežna komunikacijska kartica, PROIZVAJALEC: Siemens BT, MODEL:NIC-C, KATALOŠKA ŠT:500-033240
</t>
    </r>
    <r>
      <rPr>
        <b/>
        <sz val="10"/>
        <rFont val="Arial"/>
        <family val="2"/>
        <charset val="238"/>
      </rPr>
      <t>DOBAVI NEK</t>
    </r>
  </si>
  <si>
    <r>
      <t xml:space="preserve">Kartica z relejnimi izhodi, PROIZVAJALEC: Siemens BT, MODEL:CRC-6, KATALOŠKA ŠT:500-033250
</t>
    </r>
    <r>
      <rPr>
        <b/>
        <sz val="10"/>
        <rFont val="Arial"/>
        <family val="2"/>
        <charset val="238"/>
      </rPr>
      <t>DOBAVI NEK</t>
    </r>
  </si>
  <si>
    <r>
      <t xml:space="preserve">Kartica z zankami za zaznavanje požara, PROIZVAJALEC: Siemens BT, MODEL:DLC, KATALOŠKA ŠT:500-033090
</t>
    </r>
    <r>
      <rPr>
        <b/>
        <sz val="10"/>
        <rFont val="Arial"/>
        <family val="2"/>
        <charset val="238"/>
      </rPr>
      <t>DOBAVI NEK</t>
    </r>
  </si>
  <si>
    <r>
      <t xml:space="preserve">Kartica z alarmnimi krogi, PROIZVAJALEC: Siemens BT, MODEL:ZIC-4A, KATALOŠKA ŠT:500-033050
</t>
    </r>
    <r>
      <rPr>
        <b/>
        <sz val="10"/>
        <rFont val="Arial"/>
        <family val="2"/>
        <charset val="238"/>
      </rPr>
      <t>DOBAVI NEK</t>
    </r>
  </si>
  <si>
    <r>
      <t xml:space="preserve">60 žilni kabel za povezave mat. plošč, PROIZVAJALEC: Siemens BT, MODEL:N/A, KATALOŠKA ŠT:555-135860
</t>
    </r>
    <r>
      <rPr>
        <b/>
        <sz val="10"/>
        <rFont val="Arial"/>
        <family val="2"/>
        <charset val="238"/>
      </rPr>
      <t>DOBAVI NEK</t>
    </r>
  </si>
  <si>
    <r>
      <t xml:space="preserve">Ohišje za centralo, Rdeče, PROIZVAJALEC: Siemens BT, MODEL:CAB1R, KATALOŠKA ŠT:500-633728
</t>
    </r>
    <r>
      <rPr>
        <b/>
        <sz val="10"/>
        <rFont val="Arial"/>
        <family val="2"/>
        <charset val="238"/>
      </rPr>
      <t>DOBAVI NEK</t>
    </r>
  </si>
  <si>
    <r>
      <t xml:space="preserve">baterija 12 V / 100 Ah , PROIZVAJALEC: Siemens BT, MODEL:BTX-3, KATALOŠKA ŠT:599-034220
</t>
    </r>
    <r>
      <rPr>
        <b/>
        <sz val="10"/>
        <rFont val="Arial"/>
        <family val="2"/>
        <charset val="238"/>
      </rPr>
      <t>DOBAVI NEK</t>
    </r>
  </si>
  <si>
    <r>
      <t xml:space="preserve">Matična plošča za 2 modula, PROIZVAJALEC: Siemens BT, MODEL:CC-2, KATALOŠKA ŠT:500-633440
</t>
    </r>
    <r>
      <rPr>
        <b/>
        <sz val="10"/>
        <rFont val="Arial"/>
        <family val="2"/>
        <charset val="238"/>
      </rPr>
      <t>DOBAVI NEK</t>
    </r>
  </si>
  <si>
    <r>
      <t xml:space="preserve">Matična plošča za 5 modulov, PROIZVAJALEC: Siemens BT, MODEL:CC-5, KATALOŠKA ŠT:500-633037
</t>
    </r>
    <r>
      <rPr>
        <b/>
        <sz val="10"/>
        <rFont val="Arial"/>
        <family val="2"/>
        <charset val="238"/>
      </rPr>
      <t>DOBAVI NEK</t>
    </r>
  </si>
  <si>
    <r>
      <t xml:space="preserve">Napajalnik + PTB (term block), PROIZVAJALEC: Siemens BT, MODEL:PSC-12, KATALOŠKA ŠT:500-033340
</t>
    </r>
    <r>
      <rPr>
        <b/>
        <sz val="10"/>
        <rFont val="Arial"/>
        <family val="2"/>
        <charset val="238"/>
      </rPr>
      <t>DOBAVI NEK</t>
    </r>
  </si>
  <si>
    <r>
      <t xml:space="preserve">Montažna plošča za matične plošče in PSC, PROIZVAJALEC: Siemens BT, MODEL:CAB-MP, KATALOŠKA ŠT:500-633012
</t>
    </r>
    <r>
      <rPr>
        <b/>
        <sz val="10"/>
        <rFont val="Arial"/>
        <family val="2"/>
        <charset val="238"/>
      </rPr>
      <t>DOBAVI NEK</t>
    </r>
  </si>
  <si>
    <r>
      <t xml:space="preserve">Dodatna omarica potrebna za BTX-3 baterijo, PROIZVAJALEC: Siemens BT, MODEL:CAB-BATT, KATALOŠKA ŠT:500-633917
</t>
    </r>
    <r>
      <rPr>
        <b/>
        <sz val="10"/>
        <rFont val="Arial"/>
        <family val="2"/>
        <charset val="238"/>
      </rPr>
      <t>DOBAVI NEK</t>
    </r>
  </si>
  <si>
    <r>
      <t xml:space="preserve">Zančni izolator, PROIZVAJALEC: Siemens BT, MODEL:HLIM, KATALOŠKA ŠT:500-033170
</t>
    </r>
    <r>
      <rPr>
        <b/>
        <sz val="10"/>
        <rFont val="Arial"/>
        <family val="2"/>
        <charset val="238"/>
      </rPr>
      <t>DOBAVI NEK</t>
    </r>
  </si>
  <si>
    <r>
      <t xml:space="preserve">Dvojni relejni mrežni vhodni modul, PROIZVAJALEC: Siemens BT, MODEL:HTRI-D, KATALOŠKA ŠT:500-033360
</t>
    </r>
    <r>
      <rPr>
        <b/>
        <sz val="10"/>
        <rFont val="Arial"/>
        <family val="2"/>
        <charset val="238"/>
      </rPr>
      <t>DOBAVI NEK</t>
    </r>
  </si>
  <si>
    <r>
      <t xml:space="preserve">Testni plin za požarne javljalce, PROIZVAJALEC: Siemens BT, MODEL:TG-11, KATALOŠKA ŠT:500-649750
</t>
    </r>
    <r>
      <rPr>
        <b/>
        <sz val="10"/>
        <rFont val="Arial"/>
        <family val="2"/>
        <charset val="238"/>
      </rPr>
      <t>DOBAVI NEK</t>
    </r>
  </si>
  <si>
    <r>
      <t xml:space="preserve">Podnožje za mrežne požarne javljalnike, PROIZVAJALEC: Siemens BT, MODEL:DB-11, KATALOŠKA ŠT:500-094151
</t>
    </r>
    <r>
      <rPr>
        <b/>
        <sz val="10"/>
        <rFont val="Arial"/>
        <family val="2"/>
        <charset val="238"/>
      </rPr>
      <t>DOBAVI NEK</t>
    </r>
  </si>
  <si>
    <r>
      <t xml:space="preserve">Mrežni ročni javljalnik, PROIZVAJALEC: Siemens BT, MODEL:HMS-S, KATALOŠKA ŠT:500-033200
</t>
    </r>
    <r>
      <rPr>
        <b/>
        <sz val="10"/>
        <rFont val="Arial"/>
        <family val="2"/>
        <charset val="238"/>
      </rPr>
      <t>DOBAVI NEK</t>
    </r>
  </si>
  <si>
    <r>
      <t xml:space="preserve">Podnožje za HMS-S, PROIZVAJALEC: Siemens BT, MODEL:SB-SR, KATALOŠKA ŠT:310-019860
</t>
    </r>
    <r>
      <rPr>
        <b/>
        <sz val="10"/>
        <rFont val="Arial"/>
        <family val="2"/>
        <charset val="238"/>
      </rPr>
      <t>DOBAVI NEK</t>
    </r>
  </si>
  <si>
    <r>
      <t xml:space="preserve">Mrežni dimni javljalnik - kombiniran optični termični, PROIZVAJALEC: Siemens BT, MODEL:OOH941, KATALOŠKA ŠT:S54320-F7-A2
</t>
    </r>
    <r>
      <rPr>
        <b/>
        <sz val="10"/>
        <rFont val="Arial"/>
        <family val="2"/>
        <charset val="238"/>
      </rPr>
      <t>DOBAVI NEK</t>
    </r>
  </si>
  <si>
    <r>
      <t xml:space="preserve">Požarni detektor za ventilacijske kanale, PROIZVAJALEC: Siemens BT, MODEL:AD2-XHR, KATALOŠKA ŠT:500-649708
</t>
    </r>
    <r>
      <rPr>
        <b/>
        <sz val="10"/>
        <rFont val="Arial"/>
        <family val="2"/>
        <charset val="238"/>
      </rPr>
      <t>DOBAVI NEK</t>
    </r>
  </si>
  <si>
    <r>
      <t xml:space="preserve">Vzorčna cev za ventilacijski detektor, PROIZVAJALEC: Siemens BT, MODEL:ST-25, KATALOŠKA ŠT:500-649711
</t>
    </r>
    <r>
      <rPr>
        <b/>
        <sz val="10"/>
        <rFont val="Arial"/>
        <family val="2"/>
        <charset val="238"/>
      </rPr>
      <t>DOBAVI NEK</t>
    </r>
  </si>
  <si>
    <r>
      <t xml:space="preserve">24K ohm, 1 W upor, 5% natančnost, PROIZVAJALEC: Siemens BT, MODEL:EOL, KATALOŠKA ŠT:140-033771
</t>
    </r>
    <r>
      <rPr>
        <b/>
        <sz val="10"/>
        <rFont val="Arial"/>
        <family val="2"/>
        <charset val="238"/>
      </rPr>
      <t>DOBAVI NEK</t>
    </r>
  </si>
  <si>
    <r>
      <t xml:space="preserve">3.6K ohm, 1/4 W upor, PROIZVAJALEC: Siemens BT, MODEL:EOL, KATALOŠKA ŠT:140-820185
</t>
    </r>
    <r>
      <rPr>
        <b/>
        <sz val="10"/>
        <rFont val="Arial"/>
        <family val="2"/>
        <charset val="238"/>
      </rPr>
      <t>DOBAVI NEK</t>
    </r>
  </si>
  <si>
    <t>paket
(12kos)</t>
  </si>
  <si>
    <t>1.11</t>
  </si>
  <si>
    <t>DOBAVA IN MONTAŽA FO PRETVORNIKOV MRV EM316WEFRMT/S2 2PORT MODULE 25kM, RJ-45/SC za vgradnjo v omari PLC (polug-in v novo vgrajen rack) in v prostoru DEH ali P2500 (PLUG-in vgradnja v obstoječi rack)</t>
  </si>
  <si>
    <t>Montaža električnega kabla, tip po specifikaciji: CBLC21, kot je npr. kabel ROCKBESTOS P/N I46-3447 (9/C, 16 AWG, SH), skladno s serijo načrtov 816-3xx, 211.  Terminiranje predvideno v cca 2 kablov.</t>
  </si>
  <si>
    <t>Dobava in montaža inštalacijskega odklopnika,  2-polnega, 4A, k.s. tok 10kA, karakt. C, kot je npr. tip ABB MCB S282 UC-K 4 ali ekvivalent</t>
  </si>
  <si>
    <t>Dobava in montaža releja za signalizacijo proti anuciatorjem AS za potrebe signalizacije alarma v OPC tip: FINDER 48.52 24 VDC, 2 pole, 8A, 35 mm ali ekvivalkentno</t>
  </si>
  <si>
    <t>SPLOŠNO</t>
  </si>
  <si>
    <t>Izbrana oprema</t>
  </si>
  <si>
    <t>Opomba</t>
  </si>
  <si>
    <t>Cena/enoto</t>
  </si>
  <si>
    <t>Testiranje, meritve in zagon po navodilih proizvajalca.</t>
  </si>
  <si>
    <t>Montaža in priključevanje električnega kabla, tip po specifikaciji: CBLC16, kot je npr. kabel ROCKBESTOS P/N I46-5700 (2P, 16 AWG)</t>
  </si>
  <si>
    <t>Izvajanje meritev in testiranje do popolne funkcionalnosti ter izdelava poročila, ki vsebuje med drugim tudi vseh ateste za vgrajeno opremo.</t>
  </si>
  <si>
    <t>V spodnjih postavkah je navedena vsa oprema, ki se jo dobavi in montira v objektu OPC do delujočega in preiskušenega sistema FP. Preizskusi se tudi vse posamezne elemente (detektorji).</t>
  </si>
  <si>
    <t>Opombe</t>
  </si>
  <si>
    <t>Izvedba neodvisne kontrole za preverbo vseh električnih povezave izvedene skladno s projektno dokumentacijo za vse vgrajene sisteme in opremo po tem razpisu.</t>
  </si>
  <si>
    <t>Priprava vseh podlog za izdelavo As-built in PID dokumentacije.</t>
  </si>
  <si>
    <t>1.2.1.2</t>
  </si>
  <si>
    <t>1.2.1.3</t>
  </si>
  <si>
    <t>1.2.1.1</t>
  </si>
  <si>
    <r>
      <t xml:space="preserve">Priključevanje in krmilno ožičenje modularno zgrajenega stikalnega bloka z opremo, skladno z NEK specifikacijo SP-E3043A in enopolno shemo 206-925 in 208-052-120 ter postavitev na mesto vgradnje. Nazivnih vrednosti: 400V/1600A, Ik=50kA, dimenzij (ŠxVxG) max 2000 x 2330 x 600mm, prostostoječa z vstopi kablov od zgoraj in spodaj, s seizmično kvalifikacijo
</t>
    </r>
    <r>
      <rPr>
        <b/>
        <sz val="10"/>
        <rFont val="Arial"/>
        <family val="2"/>
        <charset val="238"/>
      </rPr>
      <t>OMARE ZA MCC914 DOBAVI NEK PO NABAVNI SPECIFIKACIJI SP-E3043A.</t>
    </r>
  </si>
  <si>
    <t>Drobni in vezni in pritrdilni material potreben za izvedbo omare do polne funkcionalnosti delovanja.</t>
  </si>
  <si>
    <t>1.3.1.1</t>
  </si>
  <si>
    <r>
      <t xml:space="preserve">Priključevanje in krmilno ožičenje modularno dobavjenega stikalnega bloka z opremo, skladno z NEK specifikacijo SP-E3043 in enopolno shemo 206-925 ter postavitev na mesto vgradnje. Nazivnih vrednosti: 400V/1600A, Ik=50kA, dimenzij (ŠxVxG) max 2000 x 2330 x 1000mm, prostostoječa z vstopi kablov od zgoraj, s pritrditvijo SWG s seizmično kvalifikacijo za katere so predpisani vijaki.
</t>
    </r>
    <r>
      <rPr>
        <b/>
        <sz val="10"/>
        <rFont val="Arial"/>
        <family val="2"/>
        <charset val="238"/>
      </rPr>
      <t>OMARE ZA SWGL122 DOBAVI NEK V SKLADU Z NABAVNO SPECIFIKACIJO 
SP-E3043.</t>
    </r>
  </si>
  <si>
    <r>
      <t xml:space="preserve">Montaža sistema UPS po specifikaciji "UNINTERRUPTIBLE POWER SUPPLY (ups) FOR OSC, SP-E3036".Izvajalec elektro del mora dostavljen UPS na območju NEK v prostor P36 (pritličje) ter izvede ožičenje do polne funkcionalnosti sitema  - fiksiranje skladno s seizmičnimi zahetvami za objekt oz navodili dobavitelja namestiti v objekt OPC in ga priključiti.
</t>
    </r>
    <r>
      <rPr>
        <b/>
        <sz val="10"/>
        <rFont val="Arial CE"/>
        <charset val="238"/>
      </rPr>
      <t>UPS OMARO DOBAVI NEK SKLADNO S SPECIFIKACIJO SP-E3036.</t>
    </r>
  </si>
  <si>
    <r>
      <t xml:space="preserve">Montaža baterij za UPS po specifikaciji "UNINTERRUPTIBLE POWER SUPPLY (BATTERIES) FOR OSC, SP-E3036A".Izvajalec elektro del mora dostavljene baterije na območju NEK namestiti v objekt OPC, jih postaviti na za to namenski siezmično preračunan podstavek in celice medsebojne priključi ter izvede priključitev do polne funkcionalnosti sistema (40 blokov, 12V celic VRLA s kapaciteto 150Ah).
</t>
    </r>
    <r>
      <rPr>
        <b/>
        <sz val="10"/>
        <rFont val="Arial CE"/>
        <charset val="238"/>
      </rPr>
      <t>BATERIJE DOBAVI NEK SKLADNO S SPECIFIKACIJO SP-E3036A.</t>
    </r>
  </si>
  <si>
    <r>
      <t xml:space="preserve">Priključevanje in krmilno ožičenje DEA (predvidoma 600kVA) proti SWG (EE104SWGL122) in ostalimi sistemi v prostor P43 (streha objekta) ter ožičenje za potrebe nadzora objekta (PLC) in priklop s sistemi za delovanje objekta in skladen z navodili dobavitelja.
</t>
    </r>
    <r>
      <rPr>
        <b/>
        <sz val="10"/>
        <rFont val="Arial CE"/>
        <charset val="238"/>
      </rPr>
      <t>DEA DOBAVI NEK V SKLADU S SPECIFIKACIJO SP-E3029</t>
    </r>
  </si>
  <si>
    <t>Testiranje in zagon krmiljenja proti drugim sistemov, ki niso del dobave DEA.</t>
  </si>
  <si>
    <r>
      <t xml:space="preserve">Montaža krmilne omare VA sistema skladno s spec SP-E3039, dim. 800x800x2200 mm, prevoz znotraj ograje NEK, dvig v prostor P3, ter sidranje in ožičenje/ozemljevanja do vseh podsklopov, ki se napajajo iz omare v skladu z serijo načrtov 211 (kabelske povezave) in 226 (potek kabelskih tras).
</t>
    </r>
    <r>
      <rPr>
        <b/>
        <sz val="10"/>
        <rFont val="Arial"/>
        <family val="2"/>
        <charset val="238"/>
      </rPr>
      <t>DOBAVI NEK V SKLADU S TEHNIČNO SPECIFIKACIJO SP-E3042</t>
    </r>
  </si>
  <si>
    <t>OMARA KRMILJENJA VA SISTEMA EE106PNLA705</t>
  </si>
  <si>
    <t>Montaža kablov za potrebe kabelskih povezav med opremo ali med posameznimi komponentami opreme.
KABLI SO V DOBAVI NEK</t>
  </si>
  <si>
    <t>Montaža in priključevanje električnega kabla za dovod na SWG, napajan iz TR EE102XFRT151 in DEA ter odvod proti MCC914 položitev več kablov/fazo in 1 kabel NEUT, tip po specifikaciji: CBLA8RB, kot je npr. kabel ROCKBESTOS P/N P62-3806 (1/C, 500 MCM)</t>
  </si>
  <si>
    <t>Montaža in priključevanje električnega kabla, tip po specifikaciji: CBLA21RB, kot je npr. kabel BOSTON INSULATION P/N P62-5124 (4/C,    2 AWG)</t>
  </si>
  <si>
    <t>Montaža in priključevanje električnega kabla, tip po specifikaciji: CBLA40, kot je npr. kabel BOSTON INSULATION P/N EI114CBLA40 (4/C, 8 AWG)</t>
  </si>
  <si>
    <t>Montaža in priključevanje električnega kabla, tip po specifikaciji: CBLA24, kot je npr. kabel ROCKBESTOS P/N P62-5038 (4/C, 4 AWG)</t>
  </si>
  <si>
    <t>Montaža in priključevanje električnega kabla, tip po specifikaciji: CBLA27, kot je npr. kabel ROCKBESTOS P/N P62-5037 (4/C, 6 AWG)</t>
  </si>
  <si>
    <t>Montaža in priključevanje električnega kabla, tip po specifikaciji: CBLA15RB, kot je npr. kabel ROCKBESTOS P/N P62-5043 (4/C, 4/0 AWG)</t>
  </si>
  <si>
    <t>Montaža in priključevanje električnega kabla, tip po specifikaciji: CBLA36RB, kot je npr. kabel ROCKBESTOS P/N P62-0124 (3/C, 12 AWG)</t>
  </si>
  <si>
    <t>Montaža in priključevanje električnega kabla, tip po specifikaciji: CBLA17RB, kot je npr. kabel ROCKBESTOS P/N P62-5040 (4/C, 1/0 AWG)</t>
  </si>
  <si>
    <t xml:space="preserve">Montaža in priključevanje električnega kabla N2XH-J 03 x 2,5 SW 0,6/1kV,  90°C, XLPE izolacija 2XI1, ovoj FRNC-HM4 po VDE 0276-604/HD604 S1 ali poliolefin, gorljivost po IEC 60332-3-23 (Cat. B), Halogen free </t>
  </si>
  <si>
    <t xml:space="preserve">Montaža in priključevanje električnega kabla N2XH-J 05 x 2,5 SW 0,6/1kV,  90°C, XLPE izolacija 2XI1, ovoj FRNC-HM4 po VDE 0276-604/HD604 S1 ali poliolefin, gorljivost po IEC 60332-3-23 (Cat. B), Halogen free </t>
  </si>
  <si>
    <t>Montaža in priključevanje kabla CBLG1 (1-1P-18) GAI-TRONICS 60021-301 ali ekvivalentno.</t>
  </si>
  <si>
    <t>Montaža in priključevanje kabla CBLG8 (1-6P-18+2-14) GAI-TRONICS 60029-101 ali ekvivalentno.</t>
  </si>
  <si>
    <t>Montaža in priključevanje kabla CBLG9 (1-50p-24 Brand Rex ali Draka C3U50PRHF1 ali 100066-0100DX (J-2Y(St)H 50x2x0,5)</t>
  </si>
  <si>
    <t>Montaža in priključevanje kabla CBLPIS23 (1-4P-24OSH Brand Rex AC6 F/FTP-Dca-1000BU)</t>
  </si>
  <si>
    <t>Montaža in priključevanje kabla CBLPIS51 (1-48-FO SMF HUBER+SUHNER 48-12E9/BWSN(ZNG)H-G96)</t>
  </si>
  <si>
    <t>Montaža in priključevanje napajalnega kabla za povezavo med LS100PNLA02A in omaro PLC (EE106PNLA7xx) tip: CBLA36RB (12AWG)
1-3-12</t>
  </si>
  <si>
    <t>Montaža in priključevanje optičnega kabla med omaro mrežnega rzavoda (CH) in omaro nadzora OPC-PLC (EE106PNLA7xx) za potrebe PIS povezave: tip: F/O CBLFO1 (2-nitni)</t>
  </si>
  <si>
    <t>Montaža in priključevanje električnega kabla, tip po specifikaciji: CBLC17, kot je npr. kabel ROCKBESTOS P/N I46-3466 (7P, 16 AWG)</t>
  </si>
  <si>
    <t>Montaža in priključevanje električnega kabla, tip po specifikaciji: CBLB9RB, kot je npr. kabel ROCKBESTOS P/N C53-0030 (3/C, 14 AWG)</t>
  </si>
  <si>
    <t>Montaža in priključevanje električnega kabla, tip po specifikaciji: CBLB10RB, kot je npr. kabel ROCKBESTOS P/N C53-0050 (5/C, 14 AWG)</t>
  </si>
  <si>
    <t>Montaža in priključevanje električnega kabla, tip po specifikaciji: CBLB11RB, kot je npr. kabel ROCKBESTOS P/N C53-0070 (7/C, 14 AWG)</t>
  </si>
  <si>
    <t>Montaža in priključevanje električnega kabla, tip po specifikaciji: CBLB12RB, kot je npr. kabel ROCKBESTOS P/N C53-0090 (9/C, 14 AWG)</t>
  </si>
  <si>
    <t>Montaža in priključevanje električnega kabla, tip po specifikaciji: CBLB13RB, kot je npr. kabel ROCKBESTOS P/N C53-0120 (12/C, 14 AWG)</t>
  </si>
  <si>
    <t>Montaža in priključevanje električnega kabla, tip po specifikaciji: CBLA39, kot je npr. kabel ROCKBESTOS P/N 13243-H-D05 (5/C, 12 AWG)</t>
  </si>
  <si>
    <t>Montaža in priključevanje električnega kabla, tip po specifikaciji: CBLA40RB, kot je npr. kabel ROCKBESTOS P/N P62-5036 (4/C, 8 AWG)</t>
  </si>
  <si>
    <t>Montaža in priključevanje električnega kabla, tip po specifikaciji: CBLC2RB, kot je npr. kabel ROCKBESTOS P/N I46-0021 (2/C, 16 AWG, SH)</t>
  </si>
  <si>
    <t>Montaža in priključevanje električnega kabla, tip po specifikaciji: CBLC12, kot je npr. kabel ROCKBESTOS P/N I46-3451 (19/C, 16 AWG, SH)</t>
  </si>
  <si>
    <t>Montaža in priključevanje električnega kabla, tip po specifikaciji: CBLC13, kot je npr. kabel ROCKBESTOS P/N I46-5979 (27/C, 16 AWG, SH)</t>
  </si>
  <si>
    <t>Montaža in priključevanje električnega kabla, tip po specifikaciji: CBLB17RB, kot je npr. kabel ROCKBESTOS P/N C52-0040 (4C, 12 AWG)</t>
  </si>
  <si>
    <t>Montaža in priključevanje električnega kabla,  tip po specifikaciji: CBLB21RB, kot je npr. kabel ROCKBESTOS P/N P62-5124 (5C, 12 AWG)</t>
  </si>
  <si>
    <t>Montaža in priključevanje električnega kabla, tip po specifikaciji: CBLB8RB, kot je npr. kabel ROCKBESTOS P/N C53-0020 (2/C, 14 AWG)CBLB8RB</t>
  </si>
  <si>
    <t>Montaža in priključevanje električnega kabla, tip po specifikaciji: CBLC10, kot je npr. kabel ROCKBESTOS P/N I46-3425 (7C, 16 AWG SH)</t>
  </si>
  <si>
    <t>Montaža in priključevanje električnega kabla, tip po specifikaciji: CBLB1RB, kot je npr. kabel ROCKBESTOS P/N I46-0020 (2/C, 16 AWG NSH)</t>
  </si>
  <si>
    <t xml:space="preserve">Montaža in priključevanje električnega kabla, tip po specifikaciji: CBLC21, kot je npr. kabel ROCKBESTOS P/N I46-3447 (9C, 16 AWG SH) </t>
  </si>
  <si>
    <t xml:space="preserve">Montaža in priključevanje električnega kabla, tip po specifikaciji: CBLC28, kot je npr. kabel ROCKBESTOS P/N I57-0024 (2C, 18 AWG) </t>
  </si>
  <si>
    <t>Montaža in priključevanje električnega kabla, tip po specifikaciji: CBLC3RB, kot je npr. kabel ROCKBESTOS P/N I46-3433 (4/C, 16 AWG, SH)</t>
  </si>
  <si>
    <t>Montaža in priključevanje električnega kabla, tip po specifikaciji: CBLC4RB, kot je npr. kabel ROCKBESTOS P/N I46-0300 (3/C, 16 AWG)</t>
  </si>
  <si>
    <t>Montaža in priključevanje električnega kabla,skladnega z specifikacijo NEK SP-E518, tip po specifikaciji: CBLG1, kot je npr. kabel 60021-301</t>
  </si>
  <si>
    <t>Montaža in priključevanje električnega kabla, CBLG9  Brand Rex ali Draka , C3U50PRHF1 ali 100066-0100DX (J-2Y(St)H 50x2x0,5</t>
  </si>
  <si>
    <t>Montaža in priključevanje optičnega kabla CBLPIS23, Brand Rex, AC6 F/FTP-Dca-1000BU</t>
  </si>
  <si>
    <t>Montaža in priključevanje optičnega kabla CBLPIS51, HUBER+SUHNER, 48-12E9/BWSN(ZNG)H-G96</t>
  </si>
  <si>
    <t>Montaža in priključevanje kabel za žlebove, 3x2,5 mm2, PROIZVAJALEC: Lapp Kabel, MODEL:OLFLEX 115 CY, KATALOŠKA ŠT:1136403</t>
  </si>
  <si>
    <t>Montaža in priključevanje kabel NYBY-J 4x4mm2 - razsvetljava na 
fasadi in cestna razsvetljava</t>
  </si>
  <si>
    <t>Montaža in priključevanje SIS žica za v omaro, 14 AWG, PROIZVAJALEC: Rockbestos, MODEL IN KATALOŠKA:A82-0146</t>
  </si>
  <si>
    <t>Montaža kabelskih polic za potrebe kabelskih povezav med opremo ali med posameznimi komponentami opreme.
OPREMA KABELSKIH POLIC JE V DOBAVI NEK</t>
  </si>
  <si>
    <t>Montaža konduitov za potrebe kabelskih povezav med policami in opremo ali med posameznimi komponentami opreme.
OPREMA KABELSKIH POVEZAV S CONDUITI JE V DOBAVI NEK</t>
  </si>
  <si>
    <t>Montaža spodaj navedene opreme je namenjena za izvedbI in povezovanjU električnih sistemov, katerih oprema je že zajeta v posamenih točkah popisa od Točke 1.1 do Točke 1.10 in vključuje tudi izvedbo kabelskih povezav s sistemom conduitov ter kabelskih polic.
Vsa oprema kabelskih povezav in kablov, je v dobavi NEK.</t>
  </si>
  <si>
    <t>1.1</t>
  </si>
  <si>
    <t>Montaža in priključevanje električnega kabla, tip po specifikaciji: CBLA4RB, kot je npr. kabel Rockbestos P/N P45-0400 (1/C,    4/0 AWG)</t>
  </si>
  <si>
    <t>Montaža in priključevanje električnega kabla, tip po specifikaciji: CBLA21RB, kot je npr. kabel BOSTON INSULATION P/N P62-5124 (4/C,  1/0 AWG)</t>
  </si>
  <si>
    <t>1.3.2.2</t>
  </si>
  <si>
    <t>1.3.2.3</t>
  </si>
  <si>
    <t>1.3.2.4</t>
  </si>
  <si>
    <t>DOBAVA IN MONTAŽA: OGRVANJE, PREZRAČEVANJE IN HLAJENJE</t>
  </si>
  <si>
    <t>DOBAVA IN MONTAŽA: DEA/UPS/BATERIJA</t>
  </si>
  <si>
    <t>DOBAVA IN MONTAŽA SN OPREME: STIKALIŠČE - TP5</t>
  </si>
  <si>
    <t>DOBAVA IN MONTAŽA: RAZSVETLJAVA IN MALA MOČ OSTALI SISTEMI LS</t>
  </si>
  <si>
    <t>DOBAVA IN MONTAŽA SISTEMA  FP IN RM</t>
  </si>
  <si>
    <t>DOBAVA IN MONTAŽA RAČUNALNIŠKE MREŽE - CH IN GOVORNE KOMUNIKACIJE - PC</t>
  </si>
  <si>
    <t>DOBAVA IN MONTAŽA OPREME DIESEL GORIVA, ODPADNIH VOD IN KONTAMINIRANE ODPADNE VODE</t>
  </si>
  <si>
    <t>DOBAVA IN MONTAŽA RAZSVETLJAVA - ZUNANJA UREDITEV</t>
  </si>
  <si>
    <t>MONTAŽA: KABLI IN KABELSKE POVEZAVE</t>
  </si>
  <si>
    <t>OPIS</t>
  </si>
  <si>
    <t>CENA</t>
  </si>
  <si>
    <t>POZICIJA</t>
  </si>
  <si>
    <t xml:space="preserve">Dobava in instalacija elektro opreme za OPC </t>
  </si>
  <si>
    <t>1.3.1.2</t>
  </si>
  <si>
    <t>1.1.1.1</t>
  </si>
  <si>
    <t>1.1.1.2</t>
  </si>
  <si>
    <t>1.1.1.3</t>
  </si>
  <si>
    <t>1.1.1.4</t>
  </si>
  <si>
    <t>1.1.1.5</t>
  </si>
  <si>
    <r>
      <t xml:space="preserve">Montaža in priključevanje električnih stenskih radiatorjev/konvektorjev po objektu.
</t>
    </r>
    <r>
      <rPr>
        <b/>
        <sz val="10"/>
        <rFont val="Arial"/>
        <family val="2"/>
        <charset val="238"/>
      </rPr>
      <t>DOBAVA PO SPECIFIKACIJI ZA MONTAŽO STROJNIH INSTALACIJ.</t>
    </r>
  </si>
  <si>
    <r>
      <t xml:space="preserve">Montaža in izvedba kabelskih priključkov konvektorjev z vso pripadajočo opremo za polno funkcinalno delovanje (15 - kosov konvektorjev).
</t>
    </r>
    <r>
      <rPr>
        <b/>
        <sz val="10"/>
        <rFont val="Arial"/>
        <family val="2"/>
        <charset val="238"/>
      </rPr>
      <t>DOBAVA PO SPECIFIKACIJI ZA MONTAŽO STROJNIH INSTALACIJ.</t>
    </r>
  </si>
  <si>
    <t>ELEKTRIČNE POVEZAVE HVAC SISTEMA</t>
  </si>
  <si>
    <t>Izvedba kabelskih povezav ter priključevanje požarnih loput FD do pripadajoče omare (serija načrtov 210).</t>
  </si>
  <si>
    <t>Izvedba kabelskih povezav ter priključevanje prezračevalnih loput FCV vključno z ožičenjem ter kabelsko povezavo za končna stikala "(limit switchi)" do pripadajoče omare (serija načrtov 210).</t>
  </si>
  <si>
    <t>Izvedba kabelskih povezav ter priključitve na  panelih HVAC sistema, ki še niso predfabricirano izvedene s strani dobavitelja (AHU, PLENUM in CHILLER).</t>
  </si>
  <si>
    <t>Izvedba kabelskih povezav ter priključitve panelov HVAC sistema, ki se povezujejo na glavno krmilno omaro VA sistema (EE106PNLA705) skladno s serijo načrtov 210.</t>
  </si>
  <si>
    <t>Izvedba kabelskih povezav in ožičenje instrumentacije HVAC sistema (končna stikala LS, pretočna stikala FS, pnevmatstka sitala PS, termo elekmenti TE in temperaturni regulatorji).</t>
  </si>
  <si>
    <t>Sistem HVAC je delno že medsebojno ožičen "(shiped lose)" zato so v spodaj naštetih postavkah navedene kabelske povezave in poriključevanje kablov med opremo HVAC, ki jo mora ponudnik dodatno izvesti do polne funkcionalnosti sistema.</t>
  </si>
  <si>
    <t>1.5.3.1</t>
  </si>
  <si>
    <t>1.5.1</t>
  </si>
  <si>
    <t>1.5.1.1</t>
  </si>
  <si>
    <t>1.5.1.2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</si>
  <si>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</si>
  <si>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</si>
  <si>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</si>
  <si>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</si>
  <si>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</si>
  <si>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</si>
  <si>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</si>
  <si>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</si>
  <si>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</si>
  <si>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</si>
  <si>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</si>
  <si>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</si>
  <si>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</si>
  <si>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</si>
  <si>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1.5.2.14</t>
  </si>
  <si>
    <t>1.5.2.15</t>
  </si>
  <si>
    <t>1.5.2.16</t>
  </si>
  <si>
    <t>1.5.2.17</t>
  </si>
  <si>
    <t>1.5.2.18</t>
  </si>
  <si>
    <t>1.5.2.19</t>
  </si>
  <si>
    <t>1.5.2.20</t>
  </si>
  <si>
    <t>1.5.2.21</t>
  </si>
  <si>
    <t>1.5.2.22</t>
  </si>
  <si>
    <t>1.5.2.23</t>
  </si>
  <si>
    <t>1.5.2.24</t>
  </si>
  <si>
    <t>1.5.3.1.1</t>
  </si>
  <si>
    <t>1.5.3.1.2</t>
  </si>
  <si>
    <t>1.5.3.1.3</t>
  </si>
  <si>
    <t>1.5.3.1.4</t>
  </si>
  <si>
    <t>1.5.3.1.5</t>
  </si>
  <si>
    <t>1.5.3.1.6</t>
  </si>
  <si>
    <t>1.5.3.1.7</t>
  </si>
  <si>
    <t>1.5.3.1.8</t>
  </si>
  <si>
    <t>1.5.3.1.9</t>
  </si>
  <si>
    <t>1.5.3.1.10</t>
  </si>
  <si>
    <t>1.5.3.1.11</t>
  </si>
  <si>
    <t>1.5.3.1.12</t>
  </si>
  <si>
    <t>1.5.3.1.13</t>
  </si>
  <si>
    <t>1.5.3.1.14</t>
  </si>
  <si>
    <t>1.5.3.1.15</t>
  </si>
  <si>
    <t>1.5.3.1.16</t>
  </si>
  <si>
    <t>1.5.3.1.17</t>
  </si>
  <si>
    <t>1.5.3.1.18</t>
  </si>
  <si>
    <t>1.5.3.1.19</t>
  </si>
  <si>
    <t>1.5.3.1.20</t>
  </si>
  <si>
    <t>1.5.3.1.21</t>
  </si>
  <si>
    <t>1.5.4.2</t>
  </si>
  <si>
    <t>1.5.4.3</t>
  </si>
  <si>
    <t>1.5.4.4</t>
  </si>
  <si>
    <t>1.5.4.5</t>
  </si>
  <si>
    <t>1.5.4.6</t>
  </si>
  <si>
    <t>1.5.4.7</t>
  </si>
  <si>
    <t>1.5.4.8</t>
  </si>
  <si>
    <t>1.5.4.9</t>
  </si>
  <si>
    <t>1.5.4.10</t>
  </si>
  <si>
    <t>1.5.4.11</t>
  </si>
  <si>
    <t>1.5.4.12</t>
  </si>
  <si>
    <t>1.5.4.13</t>
  </si>
  <si>
    <t>1.5.4.14</t>
  </si>
  <si>
    <t>1.5.4.15</t>
  </si>
  <si>
    <t>1.5.4.16</t>
  </si>
  <si>
    <t>1.5.4.17</t>
  </si>
  <si>
    <t>1.5.4.18</t>
  </si>
  <si>
    <t>1.5.4.19</t>
  </si>
  <si>
    <t>1.5.4.20</t>
  </si>
  <si>
    <t>1.5.4.21</t>
  </si>
  <si>
    <t>1.5.4.22</t>
  </si>
  <si>
    <t>1.5.5.1.22</t>
  </si>
  <si>
    <t>1.5.5.1.23</t>
  </si>
  <si>
    <t>1.5.5.1.24</t>
  </si>
  <si>
    <t>1.5.5.1.25</t>
  </si>
  <si>
    <t>1.5.7.2</t>
  </si>
  <si>
    <t>1.5.7.3</t>
  </si>
  <si>
    <t>1.5.7.4</t>
  </si>
  <si>
    <t>1.5.7.5</t>
  </si>
  <si>
    <t>1.5.7.6</t>
  </si>
  <si>
    <t>1.5.7.7</t>
  </si>
  <si>
    <t>1.5.7.8</t>
  </si>
  <si>
    <t>1.4.1.1</t>
  </si>
  <si>
    <t>1.4.1.3</t>
  </si>
  <si>
    <t>1.4.3</t>
  </si>
  <si>
    <t>1.4.3.1</t>
  </si>
  <si>
    <t>1.4.2.3.6</t>
  </si>
  <si>
    <t>1.4.2.3.7</t>
  </si>
  <si>
    <t xml:space="preserve">Izvajanje meritev in testiranje do popolne funkcionalnosti sistema v skladu z navodili dobavitelja opreme. </t>
  </si>
  <si>
    <t>1.5.7.9</t>
  </si>
  <si>
    <t>1.3.3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</si>
  <si>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</si>
  <si>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</si>
  <si>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</si>
  <si>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</si>
  <si>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</si>
  <si>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</si>
  <si>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</si>
  <si>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</si>
  <si>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</si>
  <si>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</si>
  <si>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1.3.3.11</t>
  </si>
  <si>
    <t>1.3.3.12</t>
  </si>
  <si>
    <t>1.3.3.13</t>
  </si>
  <si>
    <t>1.3.3.14</t>
  </si>
  <si>
    <t>1.3.3.15</t>
  </si>
  <si>
    <t>1.3.3.16</t>
  </si>
  <si>
    <t>1.3.3.17</t>
  </si>
  <si>
    <t>1.3.3.18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</si>
  <si>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</si>
  <si>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</si>
  <si>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</si>
  <si>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</si>
  <si>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</si>
  <si>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</si>
  <si>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</si>
  <si>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</si>
  <si>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</si>
  <si>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</si>
  <si>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</si>
  <si>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</si>
  <si>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1.10.14</t>
  </si>
  <si>
    <t>Vsa elektro oprema, ki je v sklopu tega popisa je predvidena za ustrezno sidranje na podlagi siezmične kalkulacije.
Količina je vezana na število elelktričnih naprav in omar (XCALC-S-OSC-015)</t>
  </si>
  <si>
    <t>Tip vijaka: HILTI HST3 M12x115 40/20, Material GALVANIZED STEEL, v skladu z ref. HILTI</t>
  </si>
  <si>
    <t>Tip vijaka: HILTI HDA-P M12x125/30, Material GALVANIZED STEEL, v skladu z ref. HILTI</t>
  </si>
  <si>
    <t>Podložka M8, DIN 125</t>
  </si>
  <si>
    <t>Matica M8x20, DIN 931</t>
  </si>
  <si>
    <t>Vijak M8, DIN 934</t>
  </si>
  <si>
    <t>Profil U80, DIN 1026-1, Material S355 J2</t>
  </si>
  <si>
    <t>Selector switch 
2 positions, PROIZVAJALEC: Končar, MODEL IN KATALOŠKA:GN32H-69-U</t>
  </si>
  <si>
    <t>1.9.1.20</t>
  </si>
  <si>
    <t>1.9.1.21</t>
  </si>
  <si>
    <t>1.9.1.22</t>
  </si>
  <si>
    <t>General purpose midget relay
230V/50Hz coil, 
contats in configuration 2PDT, PROIZVAJALEC: IDEC, MODEL IN KATALOŠKA:RH2B-U, podnožje SH2B-05C</t>
  </si>
  <si>
    <t>DC/DC converter, Proizvajalec Weidmueller, Model: WAS4 CCC DC 4-20/4-20mA, kat.št: 8444980000</t>
  </si>
  <si>
    <t>1.9.2.36</t>
  </si>
  <si>
    <t>RAZDELILNA OMARA EE106PNLA723</t>
  </si>
  <si>
    <t>V postavki je definirana dobava in montaža radelilne omare za krmiljenje ogrevanja vsisnih žaluzij ter opreme v njej, skupno z grelnim kablom in pritrdilnim materialom, skladno s projektno dokumentacijo (B-208-146 sh. 422). Komplet izvedba z zaščitnimi elementi, regulatorjem in tipali do popolne funkcionalnosti. Dobavitelj EGRO ali ekvivalent</t>
  </si>
  <si>
    <t>1.5.5.1.26</t>
  </si>
  <si>
    <t>Dobava in montaža razdelilne omare, dim. 1000x1200x300 mm, enojna vrata, z montažno ploščo, barve RAL7032, kot je npr. tip RITTAL AE1213.500, s štirimi pritrdilnimi nosilci RITTAL SZ2508.000 in štirimi HILTI vijaki za pritrditev HSA M8x92</t>
  </si>
  <si>
    <t>Oprema za krmiljenje dveh črpalk hladilnega sistema in štirih PCV (motornih ventilov).</t>
  </si>
  <si>
    <t>Dobava in montaža razdelilne omare, dim. 1000x1000x300 mm, enojna vrata, z montažno ploščo, barve RAL7032, kot je npr. tip RITTAL AE1110.500, s štirimi pritrdilnimi nosilci RITTAL SZ2508.000 in štirimi HILTI vijaki za pritrditev HSA M8x92</t>
  </si>
  <si>
    <t>Dobava in montaža kanala za ožičenje, dimenzije 70x50x1500 mm</t>
  </si>
  <si>
    <t>Dobava in montaža vrstnih sponk 2,5 -6mm2, kot je npr. WDU 6</t>
  </si>
  <si>
    <t>Dobava in montaža zaščitnega motorskega stikala, za vgradnjo na letve, 3p,7,5kW, 400V z dodatnimi kontakti 2xNO 2 xNC, AC3 zmogljivost, komplet starter kot npr: MSC-D-16 M15</t>
  </si>
  <si>
    <t>Dobava in montaža zaščitnega motorskega stikala, za vgradnjo na letve, 3p,0,5kW, 400V z dodatnimi kontakti 2xNO 2 xNC, AC3 zmogljivost, komplet starter kot npr: MSC-D-1.6 M7</t>
  </si>
  <si>
    <t>Dobava in montaža zaščitnega motorskega stikala, za vgradnjo na letve, 3p,10kW, 400V z dodatnimi kontakti 2xNO 2 xNC, AC3 zmogljivost, komplet starter kot npr: MSC-D-25 M25</t>
  </si>
  <si>
    <t>Dobava in montaža Cu zbiralke 20 x 10mm 800A 400V dolžine 640mm</t>
  </si>
  <si>
    <t>Dobava in montaža Cu N zbiralke 20 x 10mm 800A 400V dolžine 290mm</t>
  </si>
  <si>
    <t>Dobava in montaža adapterja za zbiralke-podpore BBS-3/F2 ali ekvivalent</t>
  </si>
  <si>
    <t>Dobava in montaža adapterja za priklop kablov-adapter BBA-TP3/120 ali ekvivalent</t>
  </si>
  <si>
    <t>Dobava in montaža pokrivnega adapterja za zbiralke</t>
  </si>
  <si>
    <t>Dobava in montaža adapterja za zbiralke-priklop BBAO-25/2TS ali ekvivalent</t>
  </si>
  <si>
    <t>1.5.5.1.27</t>
  </si>
  <si>
    <t>1.5.5.1.28</t>
  </si>
  <si>
    <t>1.5.5.1.29</t>
  </si>
  <si>
    <t>1.5.5.1.30</t>
  </si>
  <si>
    <t>1.5.5.1.31</t>
  </si>
  <si>
    <t>1.5.5.1.32</t>
  </si>
  <si>
    <t>1.4.2.3.8</t>
  </si>
  <si>
    <t>1.4.2.3.9</t>
  </si>
  <si>
    <t>1.4.2.3.10</t>
  </si>
  <si>
    <t>Odklopnika za DC napetost 4p tip kot npr. HFDDC 100A 600V-DC EATON ali ekvivalent</t>
  </si>
  <si>
    <t>Shunt, 100A/ 600VDC, izhodna napetost 60mV, s pritrdilnim podnožjem in vijaki in možmpstjo priključitve dveh vodnikov na spoj; CEWE 6115 ali ekvivalent</t>
  </si>
  <si>
    <t>A-meter analogni s kazalcem območje 0-100V DC-dvojna skala z sredinsko 0, višina stranice 96mm, montaža na vrata, ZC96 Circutor - M12530 ali ekvivalent</t>
  </si>
  <si>
    <t>Merilni in podnapetostni rele, 600VDC, Siemens #UG4632-1AW30 ali ekvivalent</t>
  </si>
  <si>
    <t>Dobava in montaža inštalacijskega odklopnika,  2-polnega, 10A, k.s. tok 10kA, karakt. C, kot je npr. tip SCHNEIDER C60H-DC ali ekvivalent</t>
  </si>
  <si>
    <t>Dobava in montaža inštalacijskega odklopnika,  2-polnega, 2A, k.s. tok 10kA, karakt. C, kot je npr. tip SCHNEIDER C60H-DC ali ekvivalent</t>
  </si>
  <si>
    <t>1.4.2.3.11</t>
  </si>
  <si>
    <t>1.4.2.3.12</t>
  </si>
  <si>
    <t>1.4.2.3.13</t>
  </si>
  <si>
    <t>1.4.2.3.14</t>
  </si>
  <si>
    <t>1.4.2.3.15</t>
  </si>
  <si>
    <t>1.4.2.3.16</t>
  </si>
  <si>
    <t>1.4.2.3.17</t>
  </si>
  <si>
    <t>Dobava in montaža vrstnih sponk 2,5 -4mm2, kot je npr. WDU 4 ali ekvivalent</t>
  </si>
  <si>
    <r>
      <t>Dobava in montaža DIN-letve TS35, kot je npr. tip SCHRACK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P/N BK14005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(dolžina 1 m) ali ekvivalent</t>
    </r>
  </si>
  <si>
    <t>Dobava in montaža baterijske omarice EP901PNLA014 za razvod 480V DC napetosti proti UPS in DC/DC konverterju, montaža na steno v AKU prostoru poleg baterij. Omarica 600x600x350 kovinska tip RITTAL AE1360.500, RAL 7035, ali ekvivalent. Vgrajena oprema skladno z risbo 809-054 sh01 oz spodaj navedenimi elementi</t>
  </si>
  <si>
    <t>Računalniške mreže (CH sistem) - CH988CAB</t>
  </si>
  <si>
    <t>Oprema diesel gorivnih linij (DF) - EE106PNLA700</t>
  </si>
  <si>
    <t>Oprema odpadnih vod in kontaminirane odpadne vode (FD) - EE106PNLA701</t>
  </si>
  <si>
    <t>1.4.2.1</t>
  </si>
  <si>
    <t>1.4.2.2</t>
  </si>
  <si>
    <t>1.4.2.3</t>
  </si>
  <si>
    <t>1.4.2.4</t>
  </si>
  <si>
    <t>1.4.2.5</t>
  </si>
  <si>
    <t>1.4.2.6</t>
  </si>
  <si>
    <t>1.4.2.7</t>
  </si>
  <si>
    <t>1.5.6</t>
  </si>
  <si>
    <t>1.6.9.1</t>
  </si>
  <si>
    <t>1.6.9.2</t>
  </si>
  <si>
    <t>1.6.9.3</t>
  </si>
  <si>
    <t>1.6.9.4</t>
  </si>
  <si>
    <t>1.6.9.5</t>
  </si>
  <si>
    <t>1.6.9.6</t>
  </si>
  <si>
    <t>1.6.9.7</t>
  </si>
  <si>
    <t>1.8.1.28</t>
  </si>
  <si>
    <t>1.8.1.42</t>
  </si>
  <si>
    <t>1.8.2.30</t>
  </si>
  <si>
    <t>1.8.3.1</t>
  </si>
  <si>
    <t>1.8.3.2</t>
  </si>
  <si>
    <t>1.9.3.1</t>
  </si>
  <si>
    <t>1.9.3.2</t>
  </si>
  <si>
    <t>1.9.1.9</t>
  </si>
  <si>
    <t>1.9.1.11</t>
  </si>
  <si>
    <t>Montaža in priključitev: Kabel NYBY-J položen delno v kabelsko kanalizacijo, delno v kabelske police, delno pa v zaščitno izol.cev</t>
  </si>
  <si>
    <t>Namestitev in izdelave vseh napisnih plošči za opremo po objektu, ter označitev coknduitov ter polic</t>
  </si>
  <si>
    <t>SIDRANJE OPREME</t>
  </si>
  <si>
    <t>1.12</t>
  </si>
  <si>
    <t>SIDRANJE OPREME IN OZEMLJITVE</t>
  </si>
  <si>
    <t>1.11.2.7</t>
  </si>
  <si>
    <t>Izvedba pregledov, električnih preizkusiov, meritev ter ostalih preiskusov skladno z zahtevami iz Tehnične smernice za nizkonapetostne inštalacije TSG-N-002:2013 in GZ.</t>
  </si>
  <si>
    <t>Izvedba funkcionalnih preizkusov in končne nastavitve za pravilno delovanje sistemov navedenih po tem razpisu po točkah 1.1 do 1.12 oz. opremo spustiti v pogon po navodilih za preizkušanje oz. zagonu proizvajalca opreme..</t>
  </si>
  <si>
    <t>Vsa dela, vezana na dobavo, montažo priključitev, preizkušanje in zagon opreme ali materiala, ki je navedena v tem popisu, se izvede skladno z zahtevami iz Tehnične specifikacije SP-ES1340.</t>
  </si>
  <si>
    <t>1.7.1.43</t>
  </si>
  <si>
    <r>
      <t xml:space="preserve">Montažna plošča za XLS omaro, Proizvajalec Siemens BT, Model: CAB-MP, Kataloška št: 500-633012
</t>
    </r>
    <r>
      <rPr>
        <b/>
        <sz val="10"/>
        <rFont val="Arial"/>
        <family val="2"/>
        <charset val="238"/>
      </rPr>
      <t>DOBAVI NEK</t>
    </r>
  </si>
  <si>
    <t>1.7.1.44</t>
  </si>
  <si>
    <r>
      <t xml:space="preserve">PTB (term block), PROIZVAJALEC: Siemens BT, MODEL:PSC-12, KATALOŠKA ŠT:500-033390
</t>
    </r>
    <r>
      <rPr>
        <b/>
        <sz val="10"/>
        <rFont val="Arial"/>
        <family val="2"/>
        <charset val="238"/>
      </rPr>
      <t>DOBAVI NEK</t>
    </r>
  </si>
  <si>
    <t>1.7.1.45</t>
  </si>
  <si>
    <r>
      <t xml:space="preserve">Dobava Kablov 60-pin 40in long. Proizvajalec Siemens BT, Model in kataloška št: 555-133743
</t>
    </r>
    <r>
      <rPr>
        <b/>
        <sz val="10"/>
        <rFont val="Arial"/>
        <family val="2"/>
        <charset val="238"/>
      </rPr>
      <t>DOBAVI NEK</t>
    </r>
  </si>
  <si>
    <t>1.7.1.46</t>
  </si>
  <si>
    <r>
      <t xml:space="preserve">Dobava Kablov 60-pin  long. Proizvajalec Siemens BT, Model in kataloška št. PN: 599-633997
</t>
    </r>
    <r>
      <rPr>
        <b/>
        <sz val="10"/>
        <rFont val="Arial"/>
        <family val="2"/>
        <charset val="238"/>
      </rPr>
      <t>DOBAVI NEK</t>
    </r>
  </si>
  <si>
    <t>1.7.1.47</t>
  </si>
  <si>
    <r>
      <t xml:space="preserve">Dobava Kablov 60-pin  short. Proizvajalec Siemens BT, Model in kataloška št. PN: 555-133036
</t>
    </r>
    <r>
      <rPr>
        <b/>
        <sz val="10"/>
        <rFont val="Arial"/>
        <family val="2"/>
        <charset val="238"/>
      </rPr>
      <t>DOBAVI NEK</t>
    </r>
  </si>
  <si>
    <r>
      <t xml:space="preserve">Sirene za indikacijo požara, PROIZVAJALEC: Siemens BT, MODEL IN KATALOŠKA:HS-MC-R
</t>
    </r>
    <r>
      <rPr>
        <b/>
        <sz val="10"/>
        <rFont val="Arial"/>
        <family val="2"/>
        <charset val="238"/>
      </rPr>
      <t>DOBAVI NEK</t>
    </r>
  </si>
  <si>
    <r>
      <t xml:space="preserve">Wide range gamma area monitor LDPU with SIR remote sensor, PROIZVAJALEC: Mirion Technologies, MODEL:GIM204 (LDPU + SIR 230VAC), KATALOŠKA ŠT:121 958
</t>
    </r>
    <r>
      <rPr>
        <b/>
        <sz val="10"/>
        <rFont val="Arial"/>
        <family val="2"/>
        <charset val="238"/>
      </rPr>
      <t>DOBAVI NEK</t>
    </r>
  </si>
  <si>
    <r>
      <t xml:space="preserve">Wide range gamma area monitor LDPU with SI local sensor, PROIZVAJALEC: Mirion Technologies, MODEL:GIM204 (LDPU + SI 230VAC), KATALOŠKA ŠT:LDPU + SI11 230VAC
</t>
    </r>
    <r>
      <rPr>
        <b/>
        <sz val="10"/>
        <rFont val="Arial"/>
        <family val="2"/>
        <charset val="238"/>
      </rPr>
      <t>DOBAVI NEK</t>
    </r>
  </si>
  <si>
    <r>
      <t xml:space="preserve">Junction box with contacts for LDPU, PROIZVAJALEC: Mirion Technologies, MODEL:JB, KATALOŠKA ŠT:139 399
</t>
    </r>
    <r>
      <rPr>
        <b/>
        <sz val="10"/>
        <rFont val="Arial"/>
        <family val="2"/>
        <charset val="238"/>
      </rPr>
      <t>DOBAVI NEK</t>
    </r>
  </si>
  <si>
    <r>
      <t xml:space="preserve">Interface board for LDPU unit, PROIZVAJALEC: Mirion Technologies, MODEL:Interface board for LDPU, KATALOŠKA ŠT:45 311
</t>
    </r>
    <r>
      <rPr>
        <b/>
        <sz val="10"/>
        <rFont val="Arial"/>
        <family val="2"/>
        <charset val="238"/>
      </rPr>
      <t>DOBAVI NEK</t>
    </r>
  </si>
  <si>
    <r>
      <t xml:space="preserve">Detector cable from LDPU to SIR, 30 m length, PROIZVAJALEC: Mirion Technologies, MODEL:Detector cable, KATALOŠKA ŠT:115 580
</t>
    </r>
    <r>
      <rPr>
        <b/>
        <sz val="10"/>
        <rFont val="Arial"/>
        <family val="2"/>
        <charset val="238"/>
      </rPr>
      <t>DOBAVI NEK</t>
    </r>
  </si>
  <si>
    <r>
      <t xml:space="preserve">Power supply cable between LDPU and JB, PROIZVAJALEC: Mirion Technologies, MODEL:Power supply cable, KATALOŠKA ŠT:123 586
</t>
    </r>
    <r>
      <rPr>
        <b/>
        <sz val="10"/>
        <rFont val="Arial"/>
        <family val="2"/>
        <charset val="238"/>
      </rPr>
      <t>DOBAVI NEK</t>
    </r>
  </si>
  <si>
    <r>
      <t xml:space="preserve">Signal cable between LDPU to JB, PROIZVAJALEC: Mirion Technologies, MODEL:Signal cable, KATALOŠKA ŠT:135 595
</t>
    </r>
    <r>
      <rPr>
        <b/>
        <sz val="10"/>
        <rFont val="Arial"/>
        <family val="2"/>
        <charset val="238"/>
      </rPr>
      <t>DOBAVI NEK</t>
    </r>
  </si>
  <si>
    <t>Dobava in montaža sidrnega vijaka, Hilti HST3 M16x170 70/50, galvanizirano jeklo, skladu z ref. SP-J302</t>
  </si>
  <si>
    <t>Dobava in montaža sidrnega vijaka, Hilti HST3 M12x115 40/20, galvanizirano jeklo, skladu z ref. SP-J302</t>
  </si>
  <si>
    <t>Dobava in montaža plošč 250x250x20
Material: S355J2, DIN EN 10029, v skladu z ref. SP-J301</t>
  </si>
  <si>
    <t>Dobava in montaža profila U 80
Material: S355J2, DIN EN 1026-1, v skladu z ref. SP-J301</t>
  </si>
  <si>
    <t>Dobava in montaža profila L 80X8mm
Material: S355J2, DIN EN 1028, v skladu z ref. SP-J301</t>
  </si>
  <si>
    <t>Dobava in montaža profila L 100X10mm
Material: S355J2, DIN EN 1028, v skladu z ref. SP-J301</t>
  </si>
  <si>
    <t>Dobava, izdelava, testiranje in montaža podpor se zahteva v skladu z ASME B31.1 in MSS-SP-58, specifikacijo SP-J301 in CBA-PS1. Prav tako je potrebno izpolniti zahteve standarda SIST EN 1090-2 glede izvedbe jeklene konstrukcije in izvedbenega razreda (EXC). Konstrukcija podpor spada v izvedbeni razred EXC3.</t>
  </si>
  <si>
    <t xml:space="preserve">Za vse vgrajene materiale mora izvajalec v enotnih cenah upoštevati vse s standardi predvidene preiskave za dokazovanje ustreznosti in predložitev s standardi predvidene certifikate o skladnosti </t>
  </si>
  <si>
    <t>PODPORNI SISTEM ZA KABELSKE CEVI (KONDUITE)</t>
  </si>
  <si>
    <t>opomba</t>
  </si>
  <si>
    <t>Cena/enota</t>
  </si>
  <si>
    <t>1.13</t>
  </si>
  <si>
    <t xml:space="preserve">Barvanje konstrukcijskega materiala, ki mora biti zaščiten pred korozijo in oksidacijo v skladu s tehnično specifikacijo SP-A322. </t>
  </si>
  <si>
    <t>Montaža in priključevanje električnega kabla,skladnega s specifikacijo NEK SP-E518, tip po specifikaciji: CBLG8, kot je npr. kabel 60029-101</t>
  </si>
  <si>
    <t>1.13.1</t>
  </si>
  <si>
    <t>1.13.2</t>
  </si>
  <si>
    <t>1.13.3</t>
  </si>
  <si>
    <t>1.13.4</t>
  </si>
  <si>
    <t>1.13.5</t>
  </si>
  <si>
    <t>1.13.6</t>
  </si>
  <si>
    <t>Dobava stikala za n/o montažo, SILUMIN izvedbe ohišja, 16 A, 250 V, IP44, odporno na mehanske udarce in tresljaje, s priborom za montažo in napisno ploščico ter označitvijo tokokroga - navadno</t>
  </si>
  <si>
    <t>Dobava stikala za n/o montažo, SILUMIN izvedbe ohišja, 16 A, 250 V, IP44, odporno na mehanske udarce in tresljaje, s priborom za montažo in napisno ploščico ter označitvijo tokokroga - menjalno</t>
  </si>
  <si>
    <t>Dobava stikala za n/o montažo, SILUMIN izvedbe ohišja, 16 A, 250 V, IP44, odporno na mehanske udarce in tresljaje, s priborom za montažo in napisno ploščico ter označitvijo tokokroga - križno</t>
  </si>
  <si>
    <t>Dobava in montaža stikalo za n/o montažo, SILUMIN izvedbe ohišja, 16 A, 250 V, IP44, odporno na mehanske udarce in tresljaje, s priborom za montažo in napisno ploščico ter označitvijo tokokroga - navadno rdeče barve</t>
  </si>
  <si>
    <t>Dobava in montaža vtičnice "šuko", nadometne, SILUMIN izvedbe ohišja, 16A, 250V, bela, IP44, potresno in mehansko odporna, napisna ploščica za vpis tokokroga in označitvijo tokokroga</t>
  </si>
  <si>
    <t>Dobava in montaža vtičnice "šuko", nadometne, SILUMIN izvedbe ohišja, 16A, 250V, zelena (UPS), IP44, potresno in mehansko odporna, napisna ploščica za vpis tokokroga in označitvijo tokokroga</t>
  </si>
  <si>
    <t>Dobava in montaža vtičnice "Šuko" 16 A, SILUMIN izvedbe ohišja, 250 V, dvojna zelena (UPS), z dozo in priborom za montažo v inst. parapetni kanal ter napisno ploščico za vpis tokokroga in označitvijo tokokroga, (skladno z IPK)</t>
  </si>
  <si>
    <t>Dobava in montaža vtičnice "Šuko", SILUMIN izvedbe ohišja, 16 A, 250 V, trojna, zelena (UPS), z dozo in priborom za montažo v inst. parapetni kanal ter napisno ploščico za vpis tokokroga in označitvijo tokokroga, (skladno z IPK)</t>
  </si>
  <si>
    <t>Dobava in montaža vtičnice, nadometne trifazne, SILUMIN izvedbe ohišja, 16A, 400V, bela, IP44, potresno in mehansko odporna, napisna ploščica za vpis tokokroga in označitvijo tokokroga</t>
  </si>
  <si>
    <t>Dobava in montaža stalnega priključka, petpolni za n/o montažo, SILUMIN izvedbe ohišja, 16A, 230V, komplet z dozo in priborom za montažo</t>
  </si>
  <si>
    <t>Plamenski javljalnik z relejnim izhodom (DEA soba), PROIZVAJALEC: Spectrex Inc, MODEL:40/40 M, KATALOŠKA ŠT:40/40M 222 S C</t>
  </si>
  <si>
    <t>Dobava in montaža S1 nadgradne LED svetilke, moči 42W, IP65, &gt;4400lm, 4000K, CRI&gt;80, UGR&lt;19, odporna na potresne tresljaje, montaža s  plastičnimi blažilniki na strop, kovinsko ohišje v beli barvi, difuzor iz mikroprizmatičnega  kaljenega stekla, uvodnica do  4x 12AWG, dim. cca. 650x650x100mm,  kot npr. NANOCUT, Luminos ambiente: LA-ORION-4000K(80)-42W ali enakovredno oz. boljše.</t>
  </si>
  <si>
    <t>Dobava in montaža Sn - nadgradna svetilka nadomestna 5W, 24V/DC, IP65 z zaščitno mrežo, pobarvano ohišje z rdečo ali nameščen rdeč trak, montaža s plastičnimi blažilniki, uvodnica do 2x 12AWG, dim. cca. 250x95x70 mm, kot npr. NANOCUT, Luminos ambiente: LA-LIN25-4000K(80)-5W-24V/DC+M ali enakovredno oz. boljše.</t>
  </si>
  <si>
    <t>Dobava in montaža S2 - Nadgradne LED svetilke, moči 30W, IP65, &gt; 3300lm, 4000K, CRI&gt;80, UGR&lt;19, odporna na potresne tresljaje, montaža s plastičnimi blažilniki na strop,kovinsko ohišje v beli barvi, difuzor iz mikroprizmatičnega  kaljenega stekla, uvodnica do 4x 12AWG, dim. cca. 650x650x100mm, kot npr. NANOCUT, Luminos ambiente: LA-ORION-4000K(80)-30W ali enakovredno oz. boljše.</t>
  </si>
  <si>
    <t>Dobava in montaža SZ - zunanje stenske LED svetilke, 40W, IP65, IK08,4500-4600lm, odporna na potresne tresljaje, 2x uvodnica do 3x 12AWG,dim. cca. 520x125x50mm, teža cca. 3,9kg, stenski INOX nosilec za na fasado
kot npr. NANOCUT, Luminos ambiente: LA-FLS50-40W-4000K(80)-R60/120-V ali enakovredno oz. boljše.</t>
  </si>
  <si>
    <t>Dobava in montaža S1 nadgradne LED svetilke, moči 42W, IP65, &gt;4400lm, 4000K, CRI&gt;80, UGR&lt;19, odporna na potresne tresljaje, montaža s  plastičnimi blažilniki na strop, kovinsko ohišje v beli barvi, difuzor iz mikroprizmatičnega  kaljenega stekla, uvodnica do  4x 12AWG, dim. cca. 650x650x100mm, kot npr. NANOCUT, Luminos ambiente: LA-RION-4000K(80)-42W ali enakovredno oz. boljše.</t>
  </si>
  <si>
    <t>Dobava in montaža S2 - Nadgradne LED svetilke, moči 30W, IP65, &gt; 3300lm, 4000K, CRI&gt;80, UGR&lt;19, odporna na potresne tresljaje, montaža s plastičnimi blažilniki na strop,kovinsko ohišje v beli barvi, difuzor iz mikroprizmatičnega  kaljenega stekla, uvodnica do 4x 12AWG, dim. cca. 650x650x100mm, kot npr. NANOCUT, Luminos ambiente: LA-RION-4000K(80)-30W ali enakovredno oz. boljše.</t>
  </si>
  <si>
    <t>Dobava in montaža SZ - zunanje stenske LED svetilke, 40W, IP65, IK08,4500-4600lm, odporna na potresne tresljaje, 2x uvodnica do 3x 12AWG,dim. cca. 520x125x50mm, teža cca. 3,9kg, stenski INOX nosilec za na fasado, kot npr. NANOCUT, Luminos ambiente: LA-FLS50-40W-4000K(80)-R60/120-V ali enakovredno oz. boljše.</t>
  </si>
  <si>
    <t>1.3.4</t>
  </si>
  <si>
    <t xml:space="preserve">VGRADNJA IN PRIKLOP 6,3 kV / 400 kV transformatorja z oznako EE102XFRT151. Transformator nabavi NEK glede na dalje navedene podatke </t>
  </si>
  <si>
    <t>1.3.4.1</t>
  </si>
  <si>
    <t>1.3.4.2</t>
  </si>
  <si>
    <t>kabelski končnik za notranjo terminacijo SN kabla preseka 4/0AWG. Raychem, tip: POLT-12D/1XI-L12B ali ekvivalenten</t>
  </si>
  <si>
    <t>1.3.4.3</t>
  </si>
  <si>
    <t>kabelski čevelj za kabel preseka 500MCM</t>
  </si>
  <si>
    <t>1.3.4.4</t>
  </si>
  <si>
    <t>Drobni in vezni in pritrdilni material potreben za izvedbo transformatorja do polne funkcionalnosti delovanja.</t>
  </si>
  <si>
    <t>1.3.4.5</t>
  </si>
  <si>
    <t>Suhi distribucijski transformator, zalit v epoksidno smolo, nazivne moči 630kVA, napetosti 6,3kV/0,4kV, vezalna skupina Dyn5, predviden za  notranjo montažo, naravno hlajen z zrakom (AN) pri temperaturi okolice -35°C do +46°C, nadmorska višina do 200m, za trajno obratovanje. Izdelan in preizkušen mora biti po standardu IEC 60076-11, z možnostjo preobremenitve po standardu  SIST IEC 60905. Na VN strani mora biti opremljen z odcepi za regulacijo napetosti +/- 2x2,5%, sprememba regulacijske stopnje se izvrši v breznapetostnem stanju. Na NN strani mora imeti izvedeno ničelno točko, ki je izolirana za polno napetost in dimenzionirana za nazivno obremenitev. Opremljen mora biti z napravo za merjenje temperature navitij, ki se proži ob dosegu previsokih temperatur za varno obratovanje transformatorja. 
Pritrjen bo na betonsko ploščo z ustreznimi sidrnimi vijaki.
 Nameščen mora biti v ohišje, ki zagotavlja zaščito pred vdorom mehanskega tujka premera &gt;=1mm in zaščito pred meglicami iz vseh strani. 
Transformator bo na VN strani napajan s kablom 4/0AWG (15kV), na NN strani pa s kablom 500MCM (dva vodnika po fazi in ničli). Schneider Electric Trihal ali ekvivalenten, če ustreza napisanim specifikacijam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</si>
</sst>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#,##0.00;&quot;&quot;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9"/>
      <name val="Courier New CE"/>
      <charset val="238"/>
    </font>
    <font>
      <sz val="9"/>
      <color indexed="8"/>
      <name val="Courier New"/>
      <family val="3"/>
      <charset val="238"/>
    </font>
    <font>
      <sz val="7"/>
      <name val="Times New Roman"/>
      <family val="1"/>
      <charset val="238"/>
    </font>
    <font>
      <b/>
      <u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8" fillId="0" borderId="0"/>
    <xf numFmtId="0" fontId="6" fillId="0" borderId="0" applyFont="0" applyBorder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4" fillId="0" borderId="0"/>
    <xf numFmtId="0" fontId="9" fillId="0" borderId="0"/>
    <xf numFmtId="0" fontId="6" fillId="0" borderId="0"/>
    <xf numFmtId="0" fontId="20" fillId="0" borderId="0"/>
    <xf numFmtId="0" fontId="6" fillId="0" borderId="0"/>
    <xf numFmtId="0" fontId="3" fillId="0" borderId="0"/>
    <xf numFmtId="0" fontId="9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8">
    <xf numFmtId="0" fontId="0" fillId="0" borderId="0" xfId="0"/>
    <xf numFmtId="49" fontId="11" fillId="0" borderId="0" xfId="5" applyNumberFormat="1" applyFont="1" applyBorder="1" applyAlignment="1">
      <alignment vertical="top"/>
    </xf>
    <xf numFmtId="0" fontId="11" fillId="0" borderId="0" xfId="5" applyFont="1" applyBorder="1" applyAlignment="1">
      <alignment horizontal="justify"/>
    </xf>
    <xf numFmtId="0" fontId="11" fillId="0" borderId="0" xfId="5" applyFont="1" applyBorder="1" applyAlignment="1">
      <alignment horizontal="center"/>
    </xf>
    <xf numFmtId="164" fontId="11" fillId="0" borderId="0" xfId="5" applyNumberFormat="1" applyFont="1" applyBorder="1"/>
    <xf numFmtId="0" fontId="11" fillId="0" borderId="0" xfId="5" applyFont="1"/>
    <xf numFmtId="0" fontId="11" fillId="0" borderId="0" xfId="5" applyFont="1" applyAlignment="1">
      <alignment vertical="top"/>
    </xf>
    <xf numFmtId="0" fontId="11" fillId="0" borderId="1" xfId="5" applyFont="1" applyBorder="1" applyAlignment="1">
      <alignment horizontal="center"/>
    </xf>
    <xf numFmtId="164" fontId="11" fillId="0" borderId="1" xfId="5" applyNumberFormat="1" applyFont="1" applyBorder="1" applyAlignment="1">
      <alignment horizontal="center"/>
    </xf>
    <xf numFmtId="0" fontId="11" fillId="0" borderId="0" xfId="5" applyFont="1" applyFill="1"/>
    <xf numFmtId="49" fontId="11" fillId="0" borderId="0" xfId="5" applyNumberFormat="1" applyFont="1" applyAlignment="1">
      <alignment vertical="top"/>
    </xf>
    <xf numFmtId="0" fontId="11" fillId="0" borderId="0" xfId="5" applyFont="1" applyAlignment="1">
      <alignment horizontal="justify"/>
    </xf>
    <xf numFmtId="0" fontId="11" fillId="0" borderId="0" xfId="5" applyFont="1" applyAlignment="1">
      <alignment horizontal="center"/>
    </xf>
    <xf numFmtId="164" fontId="11" fillId="0" borderId="0" xfId="5" applyNumberFormat="1" applyFont="1"/>
    <xf numFmtId="0" fontId="15" fillId="0" borderId="0" xfId="5" applyFont="1" applyFill="1"/>
    <xf numFmtId="0" fontId="15" fillId="0" borderId="0" xfId="5" applyFont="1"/>
    <xf numFmtId="0" fontId="11" fillId="0" borderId="1" xfId="5" applyFont="1" applyBorder="1"/>
    <xf numFmtId="164" fontId="6" fillId="0" borderId="5" xfId="7" applyNumberFormat="1" applyFont="1" applyBorder="1"/>
    <xf numFmtId="0" fontId="6" fillId="0" borderId="5" xfId="4" applyFont="1" applyBorder="1" applyAlignment="1">
      <alignment horizontal="left" vertical="top" wrapText="1"/>
    </xf>
    <xf numFmtId="0" fontId="6" fillId="0" borderId="5" xfId="7" applyFont="1" applyBorder="1" applyAlignment="1">
      <alignment horizontal="center"/>
    </xf>
    <xf numFmtId="0" fontId="6" fillId="0" borderId="0" xfId="4" applyFont="1" applyBorder="1" applyAlignment="1">
      <alignment horizontal="left" vertical="top" wrapText="1"/>
    </xf>
    <xf numFmtId="0" fontId="11" fillId="0" borderId="0" xfId="5" applyFont="1" applyBorder="1"/>
    <xf numFmtId="0" fontId="11" fillId="0" borderId="0" xfId="5" applyFont="1" applyFill="1" applyBorder="1"/>
    <xf numFmtId="0" fontId="6" fillId="0" borderId="0" xfId="5" applyFont="1" applyBorder="1"/>
    <xf numFmtId="0" fontId="15" fillId="0" borderId="0" xfId="5" applyFont="1" applyFill="1" applyBorder="1"/>
    <xf numFmtId="0" fontId="15" fillId="0" borderId="0" xfId="5" applyFont="1" applyBorder="1"/>
    <xf numFmtId="0" fontId="6" fillId="0" borderId="0" xfId="5" applyFont="1"/>
    <xf numFmtId="0" fontId="6" fillId="0" borderId="0" xfId="5" applyFont="1" applyFill="1" applyBorder="1"/>
    <xf numFmtId="0" fontId="6" fillId="0" borderId="0" xfId="5" applyFont="1" applyFill="1"/>
    <xf numFmtId="0" fontId="11" fillId="0" borderId="0" xfId="5" applyFont="1" applyBorder="1" applyAlignment="1">
      <alignment vertical="top"/>
    </xf>
    <xf numFmtId="164" fontId="7" fillId="0" borderId="7" xfId="7" applyNumberFormat="1" applyFont="1" applyBorder="1" applyAlignment="1" applyProtection="1">
      <alignment vertical="center"/>
      <protection locked="0"/>
    </xf>
    <xf numFmtId="164" fontId="6" fillId="0" borderId="7" xfId="7" applyNumberFormat="1" applyFont="1" applyBorder="1" applyAlignment="1" applyProtection="1">
      <alignment vertical="center"/>
      <protection locked="0"/>
    </xf>
    <xf numFmtId="164" fontId="6" fillId="0" borderId="7" xfId="7" applyNumberFormat="1" applyFont="1" applyBorder="1" applyAlignment="1">
      <alignment vertical="center"/>
    </xf>
    <xf numFmtId="0" fontId="6" fillId="0" borderId="7" xfId="7" applyFont="1" applyBorder="1" applyAlignment="1">
      <alignment horizontal="center" vertical="center"/>
    </xf>
    <xf numFmtId="0" fontId="7" fillId="0" borderId="7" xfId="7" applyFont="1" applyBorder="1" applyAlignment="1">
      <alignment horizontal="left" vertical="center"/>
    </xf>
    <xf numFmtId="0" fontId="7" fillId="0" borderId="7" xfId="7" applyFont="1" applyBorder="1" applyAlignment="1">
      <alignment horizontal="left" vertical="center" wrapText="1"/>
    </xf>
    <xf numFmtId="164" fontId="6" fillId="0" borderId="10" xfId="7" applyNumberFormat="1" applyFont="1" applyBorder="1" applyProtection="1">
      <protection locked="0"/>
    </xf>
    <xf numFmtId="164" fontId="6" fillId="0" borderId="10" xfId="7" applyNumberFormat="1" applyFont="1" applyBorder="1"/>
    <xf numFmtId="0" fontId="6" fillId="0" borderId="10" xfId="7" applyFont="1" applyBorder="1" applyAlignment="1">
      <alignment horizontal="center"/>
    </xf>
    <xf numFmtId="0" fontId="6" fillId="0" borderId="11" xfId="4" applyFont="1" applyBorder="1" applyAlignment="1">
      <alignment horizontal="left" vertical="top" wrapText="1"/>
    </xf>
    <xf numFmtId="164" fontId="6" fillId="0" borderId="4" xfId="7" applyNumberFormat="1" applyFont="1" applyBorder="1" applyProtection="1">
      <protection locked="0"/>
    </xf>
    <xf numFmtId="164" fontId="6" fillId="0" borderId="4" xfId="7" applyNumberFormat="1" applyFont="1" applyBorder="1"/>
    <xf numFmtId="0" fontId="6" fillId="0" borderId="4" xfId="7" applyFont="1" applyBorder="1" applyAlignment="1">
      <alignment horizontal="center"/>
    </xf>
    <xf numFmtId="49" fontId="6" fillId="0" borderId="14" xfId="7" applyNumberFormat="1" applyFont="1" applyBorder="1" applyAlignment="1">
      <alignment vertical="top"/>
    </xf>
    <xf numFmtId="0" fontId="6" fillId="0" borderId="15" xfId="7" applyFont="1" applyBorder="1" applyAlignment="1">
      <alignment vertical="top"/>
    </xf>
    <xf numFmtId="0" fontId="6" fillId="0" borderId="4" xfId="4" applyFont="1" applyBorder="1" applyAlignment="1">
      <alignment horizontal="left" vertical="top" wrapText="1"/>
    </xf>
    <xf numFmtId="0" fontId="7" fillId="0" borderId="4" xfId="7" applyFont="1" applyBorder="1" applyAlignment="1">
      <alignment horizontal="justify" vertical="top" wrapText="1"/>
    </xf>
    <xf numFmtId="0" fontId="6" fillId="0" borderId="4" xfId="7" applyFont="1" applyBorder="1" applyAlignment="1">
      <alignment horizontal="justify" vertical="top" wrapText="1"/>
    </xf>
    <xf numFmtId="0" fontId="6" fillId="0" borderId="15" xfId="7" applyFont="1" applyBorder="1"/>
    <xf numFmtId="0" fontId="6" fillId="0" borderId="4" xfId="4" applyFont="1" applyBorder="1" applyAlignment="1">
      <alignment horizontal="justify" vertical="top" wrapText="1"/>
    </xf>
    <xf numFmtId="49" fontId="6" fillId="0" borderId="16" xfId="7" applyNumberFormat="1" applyFont="1" applyBorder="1" applyAlignment="1">
      <alignment vertical="top"/>
    </xf>
    <xf numFmtId="0" fontId="6" fillId="0" borderId="4" xfId="4" applyFont="1" applyFill="1" applyBorder="1" applyAlignment="1">
      <alignment horizontal="left" vertical="top" wrapText="1"/>
    </xf>
    <xf numFmtId="0" fontId="6" fillId="0" borderId="4" xfId="4" applyFont="1" applyFill="1" applyBorder="1" applyAlignment="1">
      <alignment vertical="top" wrapText="1"/>
    </xf>
    <xf numFmtId="0" fontId="6" fillId="0" borderId="4" xfId="7" applyFont="1" applyFill="1" applyBorder="1" applyAlignment="1">
      <alignment horizontal="center"/>
    </xf>
    <xf numFmtId="164" fontId="6" fillId="0" borderId="4" xfId="7" applyNumberFormat="1" applyFont="1" applyFill="1" applyBorder="1"/>
    <xf numFmtId="164" fontId="6" fillId="0" borderId="4" xfId="7" applyNumberFormat="1" applyFont="1" applyFill="1" applyBorder="1" applyProtection="1">
      <protection locked="0"/>
    </xf>
    <xf numFmtId="0" fontId="6" fillId="2" borderId="15" xfId="7" applyFont="1" applyFill="1" applyBorder="1" applyAlignment="1">
      <alignment vertical="top"/>
    </xf>
    <xf numFmtId="0" fontId="6" fillId="0" borderId="4" xfId="4" applyFont="1" applyBorder="1" applyAlignment="1">
      <alignment vertical="top" wrapText="1"/>
    </xf>
    <xf numFmtId="0" fontId="6" fillId="0" borderId="18" xfId="7" applyFont="1" applyBorder="1"/>
    <xf numFmtId="49" fontId="6" fillId="0" borderId="19" xfId="7" applyNumberFormat="1" applyFont="1" applyBorder="1" applyAlignment="1">
      <alignment vertical="top"/>
    </xf>
    <xf numFmtId="0" fontId="7" fillId="2" borderId="4" xfId="7" applyFont="1" applyFill="1" applyBorder="1" applyAlignment="1">
      <alignment horizontal="justify" vertical="top" wrapText="1"/>
    </xf>
    <xf numFmtId="0" fontId="6" fillId="0" borderId="15" xfId="7" applyFont="1" applyFill="1" applyBorder="1" applyAlignment="1">
      <alignment vertical="top"/>
    </xf>
    <xf numFmtId="49" fontId="6" fillId="0" borderId="14" xfId="7" applyNumberFormat="1" applyFont="1" applyFill="1" applyBorder="1" applyAlignment="1">
      <alignment vertical="top"/>
    </xf>
    <xf numFmtId="0" fontId="6" fillId="2" borderId="4" xfId="4" applyFont="1" applyFill="1" applyBorder="1" applyAlignment="1">
      <alignment horizontal="left" vertical="top" wrapText="1"/>
    </xf>
    <xf numFmtId="0" fontId="7" fillId="2" borderId="4" xfId="7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20" xfId="7" applyFont="1" applyBorder="1" applyAlignment="1">
      <alignment vertical="top"/>
    </xf>
    <xf numFmtId="49" fontId="6" fillId="0" borderId="21" xfId="7" applyNumberFormat="1" applyFont="1" applyBorder="1" applyAlignment="1">
      <alignment vertical="top"/>
    </xf>
    <xf numFmtId="0" fontId="6" fillId="0" borderId="5" xfId="4" applyFont="1" applyFill="1" applyBorder="1" applyAlignment="1">
      <alignment horizontal="left" vertical="top" wrapText="1"/>
    </xf>
    <xf numFmtId="164" fontId="6" fillId="0" borderId="5" xfId="7" applyNumberFormat="1" applyFont="1" applyBorder="1" applyProtection="1">
      <protection locked="0"/>
    </xf>
    <xf numFmtId="0" fontId="6" fillId="2" borderId="5" xfId="4" applyFont="1" applyFill="1" applyBorder="1" applyAlignment="1">
      <alignment horizontal="left" vertical="top" wrapText="1"/>
    </xf>
    <xf numFmtId="49" fontId="6" fillId="0" borderId="22" xfId="7" applyNumberFormat="1" applyFont="1" applyBorder="1" applyAlignment="1">
      <alignment vertical="top"/>
    </xf>
    <xf numFmtId="0" fontId="7" fillId="0" borderId="9" xfId="7" applyFont="1" applyBorder="1" applyAlignment="1">
      <alignment horizontal="left" vertical="center" wrapText="1"/>
    </xf>
    <xf numFmtId="0" fontId="7" fillId="0" borderId="23" xfId="7" applyFont="1" applyBorder="1" applyAlignment="1">
      <alignment horizontal="left" vertical="center" wrapText="1"/>
    </xf>
    <xf numFmtId="0" fontId="6" fillId="0" borderId="5" xfId="7" applyFont="1" applyBorder="1" applyAlignment="1">
      <alignment horizontal="justify" vertical="top" wrapText="1"/>
    </xf>
    <xf numFmtId="0" fontId="6" fillId="0" borderId="4" xfId="10" applyFont="1" applyBorder="1" applyAlignment="1">
      <alignment horizontal="left" vertical="center" wrapText="1"/>
    </xf>
    <xf numFmtId="49" fontId="21" fillId="0" borderId="0" xfId="11" quotePrefix="1" applyNumberFormat="1" applyFont="1" applyFill="1" applyBorder="1" applyAlignment="1" applyProtection="1">
      <alignment horizontal="left" vertical="top" wrapText="1"/>
    </xf>
    <xf numFmtId="0" fontId="7" fillId="0" borderId="4" xfId="7" applyFont="1" applyFill="1" applyBorder="1" applyAlignment="1">
      <alignment horizontal="justify" vertical="top" wrapText="1"/>
    </xf>
    <xf numFmtId="0" fontId="6" fillId="0" borderId="4" xfId="4" applyFont="1" applyFill="1" applyBorder="1" applyAlignment="1">
      <alignment horizontal="justify" vertical="top" wrapText="1"/>
    </xf>
    <xf numFmtId="0" fontId="6" fillId="2" borderId="4" xfId="4" applyFont="1" applyFill="1" applyBorder="1" applyAlignment="1">
      <alignment horizontal="justify" vertical="top" wrapText="1"/>
    </xf>
    <xf numFmtId="0" fontId="6" fillId="0" borderId="5" xfId="4" applyFont="1" applyFill="1" applyBorder="1" applyAlignment="1">
      <alignment horizontal="justify" vertical="top" wrapText="1"/>
    </xf>
    <xf numFmtId="0" fontId="6" fillId="0" borderId="5" xfId="4" applyFont="1" applyFill="1" applyBorder="1" applyAlignment="1">
      <alignment vertical="top" wrapText="1"/>
    </xf>
    <xf numFmtId="0" fontId="6" fillId="0" borderId="4" xfId="7" applyFont="1" applyFill="1" applyBorder="1" applyAlignment="1">
      <alignment horizontal="justify" vertical="top" wrapText="1"/>
    </xf>
    <xf numFmtId="0" fontId="6" fillId="0" borderId="0" xfId="7" applyFont="1" applyAlignment="1">
      <alignment vertical="top" wrapText="1"/>
    </xf>
    <xf numFmtId="0" fontId="6" fillId="0" borderId="0" xfId="4" applyFont="1" applyFill="1" applyBorder="1" applyAlignment="1">
      <alignment horizontal="justify" vertical="top" wrapText="1"/>
    </xf>
    <xf numFmtId="164" fontId="6" fillId="0" borderId="5" xfId="7" applyNumberFormat="1" applyFont="1" applyFill="1" applyBorder="1" applyProtection="1">
      <protection locked="0"/>
    </xf>
    <xf numFmtId="0" fontId="6" fillId="0" borderId="0" xfId="7" applyFont="1" applyAlignment="1">
      <alignment wrapText="1"/>
    </xf>
    <xf numFmtId="0" fontId="6" fillId="0" borderId="0" xfId="7" applyFont="1" applyAlignment="1">
      <alignment horizontal="justify" wrapText="1"/>
    </xf>
    <xf numFmtId="0" fontId="0" fillId="0" borderId="4" xfId="0" applyNumberFormat="1" applyFont="1" applyFill="1" applyBorder="1" applyAlignment="1">
      <alignment horizontal="left" vertical="top" wrapText="1"/>
    </xf>
    <xf numFmtId="49" fontId="21" fillId="0" borderId="0" xfId="1" applyNumberFormat="1" applyFont="1" applyFill="1" applyBorder="1" applyAlignment="1" applyProtection="1">
      <alignment vertical="top" wrapText="1"/>
    </xf>
    <xf numFmtId="0" fontId="0" fillId="0" borderId="0" xfId="0"/>
    <xf numFmtId="164" fontId="6" fillId="0" borderId="5" xfId="7" applyNumberFormat="1" applyFont="1" applyBorder="1"/>
    <xf numFmtId="0" fontId="6" fillId="0" borderId="5" xfId="7" applyFont="1" applyBorder="1" applyAlignment="1">
      <alignment horizontal="center"/>
    </xf>
    <xf numFmtId="0" fontId="6" fillId="0" borderId="5" xfId="10" applyFont="1" applyBorder="1" applyAlignment="1">
      <alignment horizontal="left" vertical="center" wrapText="1"/>
    </xf>
    <xf numFmtId="0" fontId="6" fillId="0" borderId="4" xfId="7" applyFont="1" applyBorder="1" applyAlignment="1">
      <alignment horizontal="center" wrapText="1"/>
    </xf>
    <xf numFmtId="0" fontId="7" fillId="0" borderId="10" xfId="5" applyFont="1" applyBorder="1" applyAlignment="1">
      <alignment horizontal="left" vertical="center" wrapText="1"/>
    </xf>
    <xf numFmtId="0" fontId="7" fillId="0" borderId="4" xfId="7" applyFont="1" applyFill="1" applyBorder="1" applyAlignment="1">
      <alignment horizontal="left" vertical="top" wrapText="1"/>
    </xf>
    <xf numFmtId="0" fontId="6" fillId="0" borderId="28" xfId="7" applyFont="1" applyBorder="1" applyAlignment="1">
      <alignment horizontal="center"/>
    </xf>
    <xf numFmtId="164" fontId="6" fillId="0" borderId="28" xfId="7" applyNumberFormat="1" applyFont="1" applyBorder="1"/>
    <xf numFmtId="164" fontId="6" fillId="0" borderId="28" xfId="7" applyNumberFormat="1" applyFont="1" applyBorder="1" applyProtection="1">
      <protection locked="0"/>
    </xf>
    <xf numFmtId="49" fontId="7" fillId="0" borderId="3" xfId="7" applyNumberFormat="1" applyFont="1" applyBorder="1" applyAlignment="1">
      <alignment vertical="top"/>
    </xf>
    <xf numFmtId="0" fontId="7" fillId="0" borderId="1" xfId="7" applyFont="1" applyBorder="1" applyAlignment="1">
      <alignment horizontal="left" vertical="top" wrapText="1"/>
    </xf>
    <xf numFmtId="0" fontId="6" fillId="0" borderId="1" xfId="7" applyFont="1" applyBorder="1" applyAlignment="1">
      <alignment horizontal="center"/>
    </xf>
    <xf numFmtId="164" fontId="6" fillId="0" borderId="1" xfId="7" applyNumberFormat="1" applyFont="1" applyBorder="1"/>
    <xf numFmtId="164" fontId="6" fillId="0" borderId="1" xfId="7" applyNumberFormat="1" applyFont="1" applyBorder="1" applyProtection="1">
      <protection locked="0"/>
    </xf>
    <xf numFmtId="0" fontId="7" fillId="0" borderId="6" xfId="7" applyFont="1" applyBorder="1" applyAlignment="1">
      <alignment vertical="top"/>
    </xf>
    <xf numFmtId="0" fontId="6" fillId="0" borderId="18" xfId="7" applyFont="1" applyBorder="1" applyAlignment="1">
      <alignment vertical="top"/>
    </xf>
    <xf numFmtId="0" fontId="6" fillId="0" borderId="24" xfId="4" applyFont="1" applyFill="1" applyBorder="1" applyAlignment="1">
      <alignment horizontal="left" vertical="top" wrapText="1"/>
    </xf>
    <xf numFmtId="0" fontId="6" fillId="0" borderId="10" xfId="4" applyFont="1" applyBorder="1" applyAlignment="1">
      <alignment vertical="top" wrapText="1"/>
    </xf>
    <xf numFmtId="0" fontId="7" fillId="0" borderId="10" xfId="7" applyFont="1" applyBorder="1" applyAlignment="1">
      <alignment horizontal="left" vertical="top" wrapText="1"/>
    </xf>
    <xf numFmtId="0" fontId="6" fillId="0" borderId="1" xfId="5" applyFont="1" applyBorder="1" applyAlignment="1">
      <alignment horizontal="center" wrapText="1"/>
    </xf>
    <xf numFmtId="0" fontId="0" fillId="0" borderId="4" xfId="0" applyBorder="1"/>
    <xf numFmtId="0" fontId="6" fillId="0" borderId="28" xfId="7" applyFont="1" applyFill="1" applyBorder="1" applyAlignment="1">
      <alignment horizontal="justify" vertical="top" wrapText="1"/>
    </xf>
    <xf numFmtId="0" fontId="6" fillId="0" borderId="28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1" xfId="7" applyFont="1" applyFill="1" applyBorder="1" applyAlignment="1">
      <alignment horizontal="left" vertical="top" wrapText="1"/>
    </xf>
    <xf numFmtId="0" fontId="6" fillId="0" borderId="1" xfId="7" applyFont="1" applyFill="1" applyBorder="1" applyAlignment="1">
      <alignment horizontal="center"/>
    </xf>
    <xf numFmtId="0" fontId="7" fillId="0" borderId="6" xfId="7" applyFont="1" applyBorder="1" applyAlignment="1">
      <alignment vertical="center"/>
    </xf>
    <xf numFmtId="49" fontId="7" fillId="0" borderId="3" xfId="7" applyNumberFormat="1" applyFont="1" applyBorder="1" applyAlignment="1">
      <alignment vertical="center"/>
    </xf>
    <xf numFmtId="0" fontId="7" fillId="0" borderId="1" xfId="5" applyFont="1" applyBorder="1" applyAlignment="1">
      <alignment horizontal="left" vertical="center" wrapText="1"/>
    </xf>
    <xf numFmtId="164" fontId="7" fillId="0" borderId="1" xfId="7" applyNumberFormat="1" applyFont="1" applyBorder="1" applyProtection="1">
      <protection locked="0"/>
    </xf>
    <xf numFmtId="0" fontId="6" fillId="0" borderId="11" xfId="4" applyFont="1" applyBorder="1" applyAlignment="1">
      <alignment vertical="top" wrapText="1"/>
    </xf>
    <xf numFmtId="0" fontId="6" fillId="0" borderId="11" xfId="7" applyFont="1" applyBorder="1" applyAlignment="1">
      <alignment horizontal="center"/>
    </xf>
    <xf numFmtId="164" fontId="6" fillId="0" borderId="11" xfId="7" applyNumberFormat="1" applyFont="1" applyBorder="1"/>
    <xf numFmtId="164" fontId="6" fillId="0" borderId="11" xfId="7" applyNumberFormat="1" applyFont="1" applyBorder="1" applyProtection="1">
      <protection locked="0"/>
    </xf>
    <xf numFmtId="0" fontId="7" fillId="0" borderId="1" xfId="4" applyFont="1" applyFill="1" applyBorder="1" applyAlignment="1">
      <alignment horizontal="left" vertical="top" wrapText="1"/>
    </xf>
    <xf numFmtId="0" fontId="6" fillId="0" borderId="28" xfId="4" applyFont="1" applyFill="1" applyBorder="1" applyAlignment="1">
      <alignment horizontal="left" vertical="top" wrapText="1"/>
    </xf>
    <xf numFmtId="164" fontId="6" fillId="0" borderId="1" xfId="7" applyNumberFormat="1" applyFont="1" applyFill="1" applyBorder="1"/>
    <xf numFmtId="164" fontId="6" fillId="0" borderId="1" xfId="7" applyNumberFormat="1" applyFont="1" applyFill="1" applyBorder="1" applyProtection="1">
      <protection locked="0"/>
    </xf>
    <xf numFmtId="0" fontId="7" fillId="0" borderId="13" xfId="7" applyFont="1" applyBorder="1"/>
    <xf numFmtId="49" fontId="7" fillId="0" borderId="12" xfId="7" applyNumberFormat="1" applyFont="1" applyBorder="1" applyAlignment="1"/>
    <xf numFmtId="0" fontId="6" fillId="0" borderId="20" xfId="7" applyFont="1" applyFill="1" applyBorder="1" applyAlignment="1">
      <alignment vertical="top"/>
    </xf>
    <xf numFmtId="49" fontId="6" fillId="0" borderId="21" xfId="7" applyNumberFormat="1" applyFont="1" applyFill="1" applyBorder="1" applyAlignment="1">
      <alignment vertical="top"/>
    </xf>
    <xf numFmtId="0" fontId="7" fillId="0" borderId="6" xfId="7" applyFont="1" applyFill="1" applyBorder="1" applyAlignment="1">
      <alignment vertical="top"/>
    </xf>
    <xf numFmtId="49" fontId="7" fillId="0" borderId="3" xfId="7" applyNumberFormat="1" applyFont="1" applyFill="1" applyBorder="1" applyAlignment="1">
      <alignment vertical="top"/>
    </xf>
    <xf numFmtId="0" fontId="18" fillId="0" borderId="20" xfId="7" applyFont="1" applyFill="1" applyBorder="1" applyAlignment="1">
      <alignment vertical="top"/>
    </xf>
    <xf numFmtId="49" fontId="18" fillId="0" borderId="21" xfId="7" applyNumberFormat="1" applyFont="1" applyFill="1" applyBorder="1" applyAlignment="1">
      <alignment vertical="top"/>
    </xf>
    <xf numFmtId="0" fontId="18" fillId="0" borderId="5" xfId="4" applyFont="1" applyFill="1" applyBorder="1" applyAlignment="1">
      <alignment horizontal="left" vertical="top" wrapText="1"/>
    </xf>
    <xf numFmtId="0" fontId="18" fillId="0" borderId="5" xfId="7" applyFont="1" applyFill="1" applyBorder="1" applyAlignment="1">
      <alignment horizontal="center"/>
    </xf>
    <xf numFmtId="164" fontId="18" fillId="0" borderId="5" xfId="7" applyNumberFormat="1" applyFont="1" applyFill="1" applyBorder="1"/>
    <xf numFmtId="164" fontId="18" fillId="0" borderId="5" xfId="7" applyNumberFormat="1" applyFont="1" applyFill="1" applyBorder="1" applyProtection="1">
      <protection locked="0"/>
    </xf>
    <xf numFmtId="0" fontId="6" fillId="0" borderId="28" xfId="0" applyFont="1" applyBorder="1" applyAlignment="1">
      <alignment horizontal="left" vertical="center" wrapText="1"/>
    </xf>
    <xf numFmtId="0" fontId="7" fillId="0" borderId="1" xfId="10" applyFont="1" applyFill="1" applyBorder="1" applyAlignment="1">
      <alignment horizontal="left" vertical="center" wrapText="1"/>
    </xf>
    <xf numFmtId="0" fontId="6" fillId="0" borderId="10" xfId="7" applyFont="1" applyBorder="1" applyAlignment="1">
      <alignment horizontal="justify" vertical="top" wrapText="1"/>
    </xf>
    <xf numFmtId="0" fontId="7" fillId="0" borderId="28" xfId="7" applyFont="1" applyBorder="1" applyAlignment="1">
      <alignment horizontal="justify" vertical="top" wrapText="1"/>
    </xf>
    <xf numFmtId="0" fontId="7" fillId="0" borderId="1" xfId="10" applyFont="1" applyBorder="1" applyAlignment="1">
      <alignment horizontal="left"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5" xfId="7" applyFont="1" applyBorder="1" applyAlignment="1">
      <alignment vertical="top"/>
    </xf>
    <xf numFmtId="0" fontId="6" fillId="0" borderId="5" xfId="4" applyFont="1" applyBorder="1" applyAlignment="1">
      <alignment horizontal="justify" vertical="top" wrapText="1"/>
    </xf>
    <xf numFmtId="0" fontId="6" fillId="0" borderId="30" xfId="0" applyFont="1" applyFill="1" applyBorder="1" applyAlignment="1">
      <alignment vertical="center" wrapText="1"/>
    </xf>
    <xf numFmtId="0" fontId="6" fillId="0" borderId="30" xfId="7" applyFont="1" applyBorder="1" applyAlignment="1">
      <alignment horizontal="center"/>
    </xf>
    <xf numFmtId="164" fontId="6" fillId="0" borderId="30" xfId="7" applyNumberFormat="1" applyFont="1" applyBorder="1"/>
    <xf numFmtId="164" fontId="6" fillId="0" borderId="30" xfId="7" applyNumberFormat="1" applyFont="1" applyBorder="1" applyProtection="1">
      <protection locked="0"/>
    </xf>
    <xf numFmtId="0" fontId="6" fillId="0" borderId="24" xfId="4" applyFont="1" applyBorder="1" applyAlignment="1">
      <alignment horizontal="justify" vertical="top" wrapText="1"/>
    </xf>
    <xf numFmtId="0" fontId="7" fillId="0" borderId="1" xfId="4" applyFont="1" applyFill="1" applyBorder="1" applyAlignment="1">
      <alignment horizontal="justify" vertical="top" wrapText="1"/>
    </xf>
    <xf numFmtId="0" fontId="7" fillId="2" borderId="5" xfId="7" applyFont="1" applyFill="1" applyBorder="1" applyAlignment="1">
      <alignment horizontal="justify" vertical="top" wrapText="1"/>
    </xf>
    <xf numFmtId="0" fontId="6" fillId="2" borderId="5" xfId="4" applyFont="1" applyFill="1" applyBorder="1" applyAlignment="1">
      <alignment horizontal="justify" vertical="top" wrapText="1"/>
    </xf>
    <xf numFmtId="0" fontId="6" fillId="0" borderId="28" xfId="4" applyFont="1" applyFill="1" applyBorder="1" applyAlignment="1">
      <alignment horizontal="justify" vertical="top" wrapText="1"/>
    </xf>
    <xf numFmtId="0" fontId="7" fillId="0" borderId="29" xfId="10" applyFont="1" applyFill="1" applyBorder="1" applyAlignment="1">
      <alignment horizontal="left" vertical="center" wrapText="1"/>
    </xf>
    <xf numFmtId="0" fontId="6" fillId="0" borderId="28" xfId="1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7" applyFont="1" applyBorder="1" applyAlignment="1">
      <alignment horizontal="justify" vertical="top" wrapText="1"/>
    </xf>
    <xf numFmtId="0" fontId="6" fillId="0" borderId="10" xfId="4" applyFont="1" applyBorder="1" applyAlignment="1">
      <alignment horizontal="left" vertical="top" wrapText="1"/>
    </xf>
    <xf numFmtId="0" fontId="6" fillId="0" borderId="32" xfId="4" applyFont="1" applyBorder="1" applyAlignment="1">
      <alignment horizontal="left" vertical="top" wrapText="1"/>
    </xf>
    <xf numFmtId="0" fontId="6" fillId="2" borderId="28" xfId="4" applyFont="1" applyFill="1" applyBorder="1" applyAlignment="1">
      <alignment horizontal="left" vertical="top" wrapText="1"/>
    </xf>
    <xf numFmtId="0" fontId="7" fillId="2" borderId="1" xfId="4" applyFont="1" applyFill="1" applyBorder="1" applyAlignment="1">
      <alignment horizontal="left" vertical="top" wrapText="1"/>
    </xf>
    <xf numFmtId="0" fontId="6" fillId="2" borderId="10" xfId="4" applyFont="1" applyFill="1" applyBorder="1" applyAlignment="1">
      <alignment horizontal="left" vertical="top" wrapText="1"/>
    </xf>
    <xf numFmtId="0" fontId="0" fillId="0" borderId="15" xfId="0" applyNumberFormat="1" applyFont="1" applyFill="1" applyBorder="1" applyAlignment="1">
      <alignment horizontal="left" vertical="top" wrapText="1"/>
    </xf>
    <xf numFmtId="49" fontId="0" fillId="0" borderId="14" xfId="0" applyNumberFormat="1" applyFont="1" applyFill="1" applyBorder="1" applyAlignment="1">
      <alignment horizontal="left" vertical="top" wrapText="1"/>
    </xf>
    <xf numFmtId="0" fontId="0" fillId="0" borderId="18" xfId="0" applyNumberFormat="1" applyFont="1" applyFill="1" applyBorder="1" applyAlignment="1">
      <alignment horizontal="left" vertical="top" wrapText="1"/>
    </xf>
    <xf numFmtId="49" fontId="0" fillId="0" borderId="19" xfId="0" applyNumberFormat="1" applyFont="1" applyFill="1" applyBorder="1" applyAlignment="1">
      <alignment horizontal="left" vertical="top" wrapText="1"/>
    </xf>
    <xf numFmtId="0" fontId="0" fillId="0" borderId="28" xfId="0" applyNumberFormat="1" applyFont="1" applyFill="1" applyBorder="1" applyAlignment="1">
      <alignment horizontal="left" vertical="top" wrapText="1"/>
    </xf>
    <xf numFmtId="0" fontId="19" fillId="0" borderId="6" xfId="0" applyNumberFormat="1" applyFont="1" applyFill="1" applyBorder="1" applyAlignment="1">
      <alignment horizontal="left" vertical="top" wrapText="1"/>
    </xf>
    <xf numFmtId="49" fontId="19" fillId="0" borderId="3" xfId="0" applyNumberFormat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left" vertical="top" wrapText="1"/>
    </xf>
    <xf numFmtId="0" fontId="6" fillId="0" borderId="5" xfId="5" applyFont="1" applyBorder="1" applyAlignment="1">
      <alignment horizontal="center" wrapText="1"/>
    </xf>
    <xf numFmtId="0" fontId="6" fillId="0" borderId="5" xfId="5" applyFont="1" applyFill="1" applyBorder="1" applyAlignment="1">
      <alignment horizontal="left" wrapText="1"/>
    </xf>
    <xf numFmtId="164" fontId="11" fillId="0" borderId="0" xfId="5" applyNumberFormat="1" applyFont="1" applyBorder="1" applyAlignment="1"/>
    <xf numFmtId="49" fontId="11" fillId="0" borderId="0" xfId="5" applyNumberFormat="1" applyFont="1" applyBorder="1" applyAlignment="1">
      <alignment horizontal="left" vertical="center"/>
    </xf>
    <xf numFmtId="0" fontId="11" fillId="0" borderId="0" xfId="5" applyFont="1" applyBorder="1" applyAlignment="1">
      <alignment horizontal="left" vertical="center"/>
    </xf>
    <xf numFmtId="164" fontId="11" fillId="0" borderId="0" xfId="5" applyNumberFormat="1" applyFont="1" applyBorder="1" applyAlignment="1">
      <alignment vertical="center"/>
    </xf>
    <xf numFmtId="49" fontId="11" fillId="0" borderId="0" xfId="3" applyNumberFormat="1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164" fontId="11" fillId="0" borderId="0" xfId="3" applyNumberFormat="1" applyFont="1" applyBorder="1" applyAlignment="1">
      <alignment vertical="center"/>
    </xf>
    <xf numFmtId="49" fontId="12" fillId="0" borderId="0" xfId="3" applyNumberFormat="1" applyFont="1" applyBorder="1" applyAlignment="1">
      <alignment vertical="center"/>
    </xf>
    <xf numFmtId="49" fontId="14" fillId="0" borderId="0" xfId="3" applyNumberFormat="1" applyFont="1" applyBorder="1" applyAlignment="1">
      <alignment vertical="center"/>
    </xf>
    <xf numFmtId="49" fontId="12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49" fontId="11" fillId="0" borderId="0" xfId="7" applyNumberFormat="1" applyFont="1" applyBorder="1" applyAlignment="1">
      <alignment horizontal="left" vertical="center"/>
    </xf>
    <xf numFmtId="0" fontId="11" fillId="0" borderId="0" xfId="7" applyFont="1" applyBorder="1" applyAlignment="1">
      <alignment horizontal="left" vertical="center"/>
    </xf>
    <xf numFmtId="164" fontId="11" fillId="0" borderId="0" xfId="7" applyNumberFormat="1" applyFont="1" applyBorder="1" applyAlignment="1">
      <alignment vertical="center"/>
    </xf>
    <xf numFmtId="49" fontId="6" fillId="0" borderId="0" xfId="7" applyNumberFormat="1" applyFont="1" applyBorder="1" applyAlignment="1">
      <alignment horizontal="left" vertical="center"/>
    </xf>
    <xf numFmtId="49" fontId="13" fillId="0" borderId="0" xfId="5" applyNumberFormat="1" applyFont="1" applyBorder="1" applyAlignment="1">
      <alignment horizontal="center" vertical="center"/>
    </xf>
    <xf numFmtId="0" fontId="11" fillId="0" borderId="39" xfId="5" applyFont="1" applyBorder="1" applyAlignment="1">
      <alignment vertical="top"/>
    </xf>
    <xf numFmtId="49" fontId="11" fillId="0" borderId="37" xfId="5" applyNumberFormat="1" applyFont="1" applyBorder="1" applyAlignment="1">
      <alignment horizontal="left" vertical="center"/>
    </xf>
    <xf numFmtId="0" fontId="11" fillId="0" borderId="37" xfId="5" applyFont="1" applyBorder="1" applyAlignment="1">
      <alignment horizontal="left" vertical="center"/>
    </xf>
    <xf numFmtId="0" fontId="11" fillId="0" borderId="13" xfId="5" applyFont="1" applyBorder="1" applyAlignment="1">
      <alignment vertical="top"/>
    </xf>
    <xf numFmtId="49" fontId="12" fillId="0" borderId="0" xfId="5" applyNumberFormat="1" applyFont="1" applyBorder="1" applyAlignment="1">
      <alignment horizontal="left" vertical="center"/>
    </xf>
    <xf numFmtId="0" fontId="12" fillId="0" borderId="0" xfId="5" applyFont="1" applyBorder="1" applyAlignment="1">
      <alignment horizontal="left" vertical="center"/>
    </xf>
    <xf numFmtId="0" fontId="11" fillId="0" borderId="0" xfId="5" applyFont="1" applyBorder="1" applyAlignment="1"/>
    <xf numFmtId="0" fontId="7" fillId="0" borderId="38" xfId="5" applyFont="1" applyBorder="1" applyAlignment="1">
      <alignment horizontal="left" vertical="center"/>
    </xf>
    <xf numFmtId="49" fontId="24" fillId="0" borderId="41" xfId="5" applyNumberFormat="1" applyFont="1" applyBorder="1" applyAlignment="1">
      <alignment horizontal="left" vertical="center"/>
    </xf>
    <xf numFmtId="49" fontId="24" fillId="0" borderId="42" xfId="5" applyNumberFormat="1" applyFont="1" applyBorder="1" applyAlignment="1">
      <alignment horizontal="center" vertical="center"/>
    </xf>
    <xf numFmtId="49" fontId="24" fillId="0" borderId="43" xfId="5" applyNumberFormat="1" applyFont="1" applyBorder="1" applyAlignment="1">
      <alignment horizontal="center" vertical="center"/>
    </xf>
    <xf numFmtId="0" fontId="11" fillId="0" borderId="48" xfId="5" applyFont="1" applyBorder="1" applyAlignment="1">
      <alignment vertical="top"/>
    </xf>
    <xf numFmtId="0" fontId="11" fillId="0" borderId="46" xfId="5" applyFont="1" applyBorder="1" applyAlignment="1">
      <alignment vertical="top"/>
    </xf>
    <xf numFmtId="0" fontId="11" fillId="0" borderId="44" xfId="5" applyFont="1" applyBorder="1" applyAlignment="1">
      <alignment vertical="top"/>
    </xf>
    <xf numFmtId="0" fontId="11" fillId="0" borderId="50" xfId="5" applyFont="1" applyBorder="1" applyAlignment="1">
      <alignment vertical="top"/>
    </xf>
    <xf numFmtId="49" fontId="11" fillId="0" borderId="51" xfId="5" applyNumberFormat="1" applyFont="1" applyBorder="1" applyAlignment="1">
      <alignment horizontal="left" vertical="center"/>
    </xf>
    <xf numFmtId="0" fontId="11" fillId="0" borderId="51" xfId="5" applyFont="1" applyBorder="1" applyAlignment="1">
      <alignment horizontal="left" vertical="center"/>
    </xf>
    <xf numFmtId="0" fontId="7" fillId="0" borderId="53" xfId="5" applyFont="1" applyBorder="1" applyAlignment="1">
      <alignment vertical="center"/>
    </xf>
    <xf numFmtId="49" fontId="7" fillId="0" borderId="54" xfId="5" quotePrefix="1" applyNumberFormat="1" applyFont="1" applyBorder="1" applyAlignment="1">
      <alignment vertical="center"/>
    </xf>
    <xf numFmtId="0" fontId="7" fillId="0" borderId="56" xfId="5" applyFont="1" applyBorder="1" applyAlignment="1">
      <alignment vertical="center"/>
    </xf>
    <xf numFmtId="49" fontId="7" fillId="0" borderId="57" xfId="5" quotePrefix="1" applyNumberFormat="1" applyFont="1" applyBorder="1" applyAlignment="1">
      <alignment vertical="center"/>
    </xf>
    <xf numFmtId="0" fontId="25" fillId="0" borderId="55" xfId="5" applyFont="1" applyBorder="1" applyAlignment="1">
      <alignment horizontal="left" vertical="center"/>
    </xf>
    <xf numFmtId="0" fontId="25" fillId="0" borderId="58" xfId="5" applyFont="1" applyBorder="1" applyAlignment="1">
      <alignment horizontal="left" vertical="center" wrapText="1"/>
    </xf>
    <xf numFmtId="0" fontId="6" fillId="0" borderId="17" xfId="7" applyFont="1" applyFill="1" applyBorder="1" applyAlignment="1">
      <alignment vertical="top"/>
    </xf>
    <xf numFmtId="49" fontId="6" fillId="0" borderId="16" xfId="7" applyNumberFormat="1" applyFont="1" applyFill="1" applyBorder="1" applyAlignment="1">
      <alignment vertical="top"/>
    </xf>
    <xf numFmtId="0" fontId="6" fillId="0" borderId="30" xfId="4" applyFont="1" applyFill="1" applyBorder="1" applyAlignment="1">
      <alignment horizontal="left" vertical="top" wrapText="1"/>
    </xf>
    <xf numFmtId="0" fontId="18" fillId="0" borderId="4" xfId="0" applyFont="1" applyBorder="1" applyAlignment="1">
      <alignment vertical="center" wrapText="1"/>
    </xf>
    <xf numFmtId="0" fontId="6" fillId="0" borderId="30" xfId="4" applyFont="1" applyBorder="1" applyAlignment="1">
      <alignment horizontal="left" vertical="top" wrapText="1"/>
    </xf>
    <xf numFmtId="0" fontId="6" fillId="0" borderId="30" xfId="5" applyFont="1" applyFill="1" applyBorder="1" applyAlignment="1">
      <alignment horizontal="left" wrapText="1"/>
    </xf>
    <xf numFmtId="0" fontId="6" fillId="0" borderId="4" xfId="6" applyFont="1" applyFill="1" applyBorder="1" applyAlignment="1">
      <alignment horizontal="left" wrapText="1"/>
    </xf>
    <xf numFmtId="0" fontId="6" fillId="0" borderId="5" xfId="6" applyFont="1" applyFill="1" applyBorder="1" applyAlignment="1">
      <alignment horizontal="left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0" xfId="7" applyFont="1" applyFill="1" applyBorder="1" applyAlignment="1">
      <alignment horizontal="center"/>
    </xf>
    <xf numFmtId="164" fontId="6" fillId="0" borderId="10" xfId="7" applyNumberFormat="1" applyFont="1" applyFill="1" applyBorder="1"/>
    <xf numFmtId="0" fontId="6" fillId="0" borderId="17" xfId="7" applyFont="1" applyBorder="1" applyAlignment="1">
      <alignment vertical="top"/>
    </xf>
    <xf numFmtId="0" fontId="6" fillId="2" borderId="30" xfId="4" applyFont="1" applyFill="1" applyBorder="1" applyAlignment="1">
      <alignment horizontal="left" vertical="top" wrapText="1"/>
    </xf>
    <xf numFmtId="0" fontId="7" fillId="0" borderId="0" xfId="10" applyFont="1" applyFill="1" applyBorder="1" applyAlignment="1">
      <alignment horizontal="left" vertical="center" wrapText="1"/>
    </xf>
    <xf numFmtId="0" fontId="6" fillId="0" borderId="30" xfId="4" applyFont="1" applyFill="1" applyBorder="1" applyAlignment="1">
      <alignment vertical="top" wrapText="1"/>
    </xf>
    <xf numFmtId="164" fontId="6" fillId="0" borderId="28" xfId="7" applyNumberFormat="1" applyFont="1" applyFill="1" applyBorder="1" applyProtection="1">
      <protection locked="0"/>
    </xf>
    <xf numFmtId="0" fontId="6" fillId="0" borderId="2" xfId="4" applyFont="1" applyFill="1" applyBorder="1" applyAlignment="1">
      <alignment horizontal="left" vertical="top" wrapText="1"/>
    </xf>
    <xf numFmtId="0" fontId="6" fillId="0" borderId="2" xfId="7" applyFont="1" applyFill="1" applyBorder="1" applyAlignment="1">
      <alignment horizontal="center"/>
    </xf>
    <xf numFmtId="164" fontId="6" fillId="0" borderId="2" xfId="7" applyNumberFormat="1" applyFont="1" applyFill="1" applyBorder="1"/>
    <xf numFmtId="164" fontId="6" fillId="0" borderId="2" xfId="7" applyNumberFormat="1" applyFont="1" applyBorder="1" applyProtection="1">
      <protection locked="0"/>
    </xf>
    <xf numFmtId="0" fontId="0" fillId="0" borderId="20" xfId="0" applyNumberFormat="1" applyFont="1" applyFill="1" applyBorder="1" applyAlignment="1">
      <alignment horizontal="left" vertical="top" wrapText="1"/>
    </xf>
    <xf numFmtId="49" fontId="0" fillId="0" borderId="21" xfId="0" applyNumberFormat="1" applyFont="1" applyFill="1" applyBorder="1" applyAlignment="1">
      <alignment horizontal="left" vertical="top" wrapText="1"/>
    </xf>
    <xf numFmtId="0" fontId="6" fillId="0" borderId="2" xfId="4" applyFont="1" applyBorder="1" applyAlignment="1">
      <alignment horizontal="left" vertical="top" wrapText="1"/>
    </xf>
    <xf numFmtId="0" fontId="6" fillId="0" borderId="30" xfId="4" applyFont="1" applyFill="1" applyBorder="1" applyAlignment="1">
      <alignment horizontal="justify" vertical="top" wrapText="1"/>
    </xf>
    <xf numFmtId="0" fontId="6" fillId="0" borderId="5" xfId="10" applyFont="1" applyFill="1" applyBorder="1" applyAlignment="1">
      <alignment horizontal="left" vertical="center" wrapText="1"/>
    </xf>
    <xf numFmtId="0" fontId="6" fillId="0" borderId="30" xfId="10" applyFont="1" applyFill="1" applyBorder="1" applyAlignment="1">
      <alignment horizontal="left" vertical="center" wrapText="1"/>
    </xf>
    <xf numFmtId="0" fontId="7" fillId="0" borderId="30" xfId="7" applyFont="1" applyFill="1" applyBorder="1" applyAlignment="1">
      <alignment horizontal="justify" vertical="top" wrapText="1"/>
    </xf>
    <xf numFmtId="0" fontId="11" fillId="0" borderId="2" xfId="5" applyFont="1" applyBorder="1" applyAlignment="1">
      <alignment horizontal="center" wrapText="1"/>
    </xf>
    <xf numFmtId="164" fontId="11" fillId="0" borderId="2" xfId="5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6" xfId="7" applyFont="1" applyFill="1" applyBorder="1" applyAlignment="1">
      <alignment vertical="top" wrapText="1"/>
    </xf>
    <xf numFmtId="49" fontId="7" fillId="0" borderId="3" xfId="7" applyNumberFormat="1" applyFont="1" applyFill="1" applyBorder="1" applyAlignment="1">
      <alignment vertical="top" wrapText="1"/>
    </xf>
    <xf numFmtId="49" fontId="11" fillId="0" borderId="35" xfId="5" applyNumberFormat="1" applyFont="1" applyBorder="1" applyAlignment="1">
      <alignment horizontal="center" wrapText="1"/>
    </xf>
    <xf numFmtId="49" fontId="11" fillId="0" borderId="36" xfId="5" applyNumberFormat="1" applyFont="1" applyBorder="1" applyAlignment="1">
      <alignment horizontal="center" wrapText="1"/>
    </xf>
    <xf numFmtId="49" fontId="6" fillId="0" borderId="17" xfId="5" applyNumberFormat="1" applyFont="1" applyBorder="1" applyAlignment="1">
      <alignment horizontal="center" vertical="top" wrapText="1"/>
    </xf>
    <xf numFmtId="49" fontId="6" fillId="0" borderId="16" xfId="5" applyNumberFormat="1" applyFont="1" applyBorder="1" applyAlignment="1">
      <alignment horizontal="left" vertical="top" wrapText="1"/>
    </xf>
    <xf numFmtId="0" fontId="6" fillId="0" borderId="30" xfId="5" applyFont="1" applyFill="1" applyBorder="1" applyAlignment="1">
      <alignment horizontal="center" wrapText="1"/>
    </xf>
    <xf numFmtId="164" fontId="11" fillId="0" borderId="30" xfId="5" applyNumberFormat="1" applyFont="1" applyFill="1" applyBorder="1" applyAlignment="1">
      <alignment horizontal="right" wrapText="1"/>
    </xf>
    <xf numFmtId="164" fontId="11" fillId="0" borderId="30" xfId="5" applyNumberFormat="1" applyFont="1" applyBorder="1" applyAlignment="1">
      <alignment horizontal="center" wrapText="1"/>
    </xf>
    <xf numFmtId="49" fontId="6" fillId="0" borderId="18" xfId="5" applyNumberFormat="1" applyFont="1" applyBorder="1" applyAlignment="1">
      <alignment horizontal="center" vertical="top" wrapText="1"/>
    </xf>
    <xf numFmtId="49" fontId="6" fillId="0" borderId="19" xfId="5" applyNumberFormat="1" applyFont="1" applyBorder="1" applyAlignment="1">
      <alignment horizontal="left" vertical="top" wrapText="1"/>
    </xf>
    <xf numFmtId="0" fontId="6" fillId="0" borderId="4" xfId="6" applyFont="1" applyFill="1" applyBorder="1" applyAlignment="1">
      <alignment horizontal="center" wrapText="1"/>
    </xf>
    <xf numFmtId="164" fontId="6" fillId="0" borderId="4" xfId="6" applyNumberFormat="1" applyFont="1" applyFill="1" applyBorder="1" applyAlignment="1">
      <alignment horizontal="right" wrapText="1"/>
    </xf>
    <xf numFmtId="0" fontId="6" fillId="0" borderId="5" xfId="6" applyFont="1" applyFill="1" applyBorder="1" applyAlignment="1">
      <alignment horizontal="center" wrapText="1"/>
    </xf>
    <xf numFmtId="164" fontId="6" fillId="0" borderId="5" xfId="6" applyNumberFormat="1" applyFont="1" applyFill="1" applyBorder="1" applyAlignment="1">
      <alignment horizontal="right" wrapText="1"/>
    </xf>
    <xf numFmtId="49" fontId="11" fillId="0" borderId="15" xfId="5" applyNumberFormat="1" applyFont="1" applyBorder="1" applyAlignment="1">
      <alignment horizontal="center" vertical="top" wrapText="1"/>
    </xf>
    <xf numFmtId="49" fontId="11" fillId="0" borderId="14" xfId="5" applyNumberFormat="1" applyFont="1" applyBorder="1" applyAlignment="1">
      <alignment horizontal="left" vertical="top" wrapText="1"/>
    </xf>
    <xf numFmtId="49" fontId="11" fillId="0" borderId="20" xfId="5" applyNumberFormat="1" applyFont="1" applyBorder="1" applyAlignment="1">
      <alignment horizontal="center" vertical="top" wrapText="1"/>
    </xf>
    <xf numFmtId="49" fontId="11" fillId="0" borderId="21" xfId="5" applyNumberFormat="1" applyFont="1" applyBorder="1" applyAlignment="1">
      <alignment horizontal="left" vertical="top" wrapText="1"/>
    </xf>
    <xf numFmtId="49" fontId="11" fillId="0" borderId="18" xfId="5" applyNumberFormat="1" applyFont="1" applyBorder="1" applyAlignment="1">
      <alignment horizontal="center" vertical="top" wrapText="1"/>
    </xf>
    <xf numFmtId="49" fontId="11" fillId="0" borderId="19" xfId="5" applyNumberFormat="1" applyFont="1" applyBorder="1" applyAlignment="1">
      <alignment horizontal="left" vertical="top" wrapText="1"/>
    </xf>
    <xf numFmtId="164" fontId="11" fillId="0" borderId="5" xfId="5" applyNumberFormat="1" applyFont="1" applyBorder="1" applyAlignment="1">
      <alignment horizontal="right" wrapText="1"/>
    </xf>
    <xf numFmtId="49" fontId="11" fillId="0" borderId="26" xfId="5" applyNumberFormat="1" applyFont="1" applyBorder="1" applyAlignment="1">
      <alignment horizontal="center" wrapText="1"/>
    </xf>
    <xf numFmtId="49" fontId="11" fillId="0" borderId="27" xfId="5" applyNumberFormat="1" applyFont="1" applyBorder="1" applyAlignment="1">
      <alignment horizontal="center" wrapText="1"/>
    </xf>
    <xf numFmtId="0" fontId="11" fillId="0" borderId="24" xfId="5" applyFont="1" applyBorder="1" applyAlignment="1">
      <alignment horizontal="center" wrapText="1"/>
    </xf>
    <xf numFmtId="164" fontId="11" fillId="0" borderId="24" xfId="5" applyNumberFormat="1" applyFont="1" applyBorder="1" applyAlignment="1">
      <alignment horizontal="right" wrapText="1"/>
    </xf>
    <xf numFmtId="0" fontId="6" fillId="0" borderId="1" xfId="7" applyFont="1" applyFill="1" applyBorder="1" applyAlignment="1">
      <alignment horizontal="center" wrapText="1"/>
    </xf>
    <xf numFmtId="164" fontId="6" fillId="0" borderId="1" xfId="7" applyNumberFormat="1" applyFont="1" applyFill="1" applyBorder="1" applyAlignment="1">
      <alignment horizontal="right" wrapText="1"/>
    </xf>
    <xf numFmtId="164" fontId="6" fillId="0" borderId="1" xfId="7" applyNumberFormat="1" applyFont="1" applyBorder="1" applyAlignment="1" applyProtection="1">
      <alignment wrapText="1"/>
      <protection locked="0"/>
    </xf>
    <xf numFmtId="0" fontId="6" fillId="0" borderId="18" xfId="7" applyFont="1" applyFill="1" applyBorder="1" applyAlignment="1">
      <alignment wrapText="1"/>
    </xf>
    <xf numFmtId="49" fontId="6" fillId="0" borderId="19" xfId="7" applyNumberFormat="1" applyFont="1" applyFill="1" applyBorder="1" applyAlignment="1">
      <alignment vertical="top" wrapText="1"/>
    </xf>
    <xf numFmtId="0" fontId="6" fillId="0" borderId="28" xfId="7" applyFont="1" applyFill="1" applyBorder="1" applyAlignment="1">
      <alignment horizontal="center" wrapText="1"/>
    </xf>
    <xf numFmtId="164" fontId="6" fillId="0" borderId="28" xfId="7" applyNumberFormat="1" applyFont="1" applyFill="1" applyBorder="1" applyAlignment="1">
      <alignment horizontal="right" wrapText="1"/>
    </xf>
    <xf numFmtId="164" fontId="6" fillId="0" borderId="28" xfId="7" applyNumberFormat="1" applyFont="1" applyBorder="1" applyAlignment="1" applyProtection="1">
      <alignment wrapText="1"/>
      <protection locked="0"/>
    </xf>
    <xf numFmtId="0" fontId="6" fillId="0" borderId="15" xfId="7" applyFont="1" applyFill="1" applyBorder="1" applyAlignment="1">
      <alignment vertical="top" wrapText="1"/>
    </xf>
    <xf numFmtId="49" fontId="6" fillId="0" borderId="14" xfId="7" applyNumberFormat="1" applyFont="1" applyFill="1" applyBorder="1" applyAlignment="1">
      <alignment vertical="top" wrapText="1"/>
    </xf>
    <xf numFmtId="0" fontId="6" fillId="0" borderId="4" xfId="7" applyFont="1" applyFill="1" applyBorder="1" applyAlignment="1">
      <alignment horizontal="center" wrapText="1"/>
    </xf>
    <xf numFmtId="164" fontId="6" fillId="0" borderId="4" xfId="7" applyNumberFormat="1" applyFont="1" applyFill="1" applyBorder="1" applyAlignment="1">
      <alignment horizontal="right" wrapText="1"/>
    </xf>
    <xf numFmtId="164" fontId="6" fillId="0" borderId="4" xfId="7" applyNumberFormat="1" applyFont="1" applyBorder="1" applyAlignment="1">
      <alignment wrapText="1"/>
    </xf>
    <xf numFmtId="0" fontId="6" fillId="0" borderId="25" xfId="7" applyFont="1" applyBorder="1" applyAlignment="1">
      <alignment vertical="top" wrapText="1"/>
    </xf>
    <xf numFmtId="49" fontId="6" fillId="0" borderId="22" xfId="7" applyNumberFormat="1" applyFont="1" applyBorder="1" applyAlignment="1">
      <alignment vertical="top" wrapText="1"/>
    </xf>
    <xf numFmtId="0" fontId="6" fillId="0" borderId="5" xfId="7" applyFont="1" applyBorder="1" applyAlignment="1">
      <alignment horizontal="center" wrapText="1"/>
    </xf>
    <xf numFmtId="164" fontId="6" fillId="0" borderId="5" xfId="7" applyNumberFormat="1" applyFont="1" applyBorder="1" applyAlignment="1">
      <alignment horizontal="right" wrapText="1"/>
    </xf>
    <xf numFmtId="164" fontId="6" fillId="0" borderId="5" xfId="7" applyNumberFormat="1" applyFont="1" applyBorder="1" applyAlignment="1" applyProtection="1">
      <alignment wrapText="1"/>
      <protection locked="0"/>
    </xf>
    <xf numFmtId="0" fontId="6" fillId="0" borderId="9" xfId="7" applyFont="1" applyBorder="1" applyAlignment="1">
      <alignment wrapText="1"/>
    </xf>
    <xf numFmtId="49" fontId="6" fillId="0" borderId="8" xfId="7" applyNumberFormat="1" applyFont="1" applyBorder="1" applyAlignment="1">
      <alignment vertical="center" wrapText="1"/>
    </xf>
    <xf numFmtId="0" fontId="6" fillId="0" borderId="7" xfId="7" applyFont="1" applyBorder="1" applyAlignment="1">
      <alignment horizontal="center" vertical="center" wrapText="1"/>
    </xf>
    <xf numFmtId="164" fontId="6" fillId="0" borderId="7" xfId="7" applyNumberFormat="1" applyFont="1" applyBorder="1" applyAlignment="1">
      <alignment horizontal="right" vertical="center" wrapText="1"/>
    </xf>
    <xf numFmtId="164" fontId="6" fillId="0" borderId="7" xfId="7" applyNumberFormat="1" applyFont="1" applyBorder="1" applyAlignment="1" applyProtection="1">
      <alignment vertical="center" wrapText="1"/>
      <protection locked="0"/>
    </xf>
    <xf numFmtId="164" fontId="7" fillId="0" borderId="7" xfId="7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 wrapText="1"/>
    </xf>
    <xf numFmtId="0" fontId="11" fillId="0" borderId="1" xfId="5" applyFont="1" applyBorder="1" applyAlignment="1">
      <alignment horizontal="center" wrapText="1"/>
    </xf>
    <xf numFmtId="164" fontId="11" fillId="0" borderId="1" xfId="5" applyNumberFormat="1" applyFont="1" applyBorder="1" applyAlignment="1">
      <alignment horizontal="center" wrapText="1"/>
    </xf>
    <xf numFmtId="164" fontId="6" fillId="0" borderId="1" xfId="5" applyNumberFormat="1" applyFont="1" applyBorder="1" applyAlignment="1">
      <alignment horizontal="center" wrapText="1"/>
    </xf>
    <xf numFmtId="0" fontId="7" fillId="0" borderId="6" xfId="7" applyFont="1" applyBorder="1" applyAlignment="1">
      <alignment vertical="center" wrapText="1"/>
    </xf>
    <xf numFmtId="49" fontId="7" fillId="0" borderId="3" xfId="7" applyNumberFormat="1" applyFont="1" applyBorder="1" applyAlignment="1">
      <alignment vertical="center" wrapText="1"/>
    </xf>
    <xf numFmtId="164" fontId="7" fillId="0" borderId="1" xfId="6" applyNumberFormat="1" applyFont="1" applyFill="1" applyBorder="1" applyAlignment="1">
      <alignment wrapText="1"/>
    </xf>
    <xf numFmtId="0" fontId="19" fillId="0" borderId="0" xfId="0" applyFont="1" applyAlignment="1">
      <alignment wrapText="1"/>
    </xf>
    <xf numFmtId="0" fontId="7" fillId="0" borderId="13" xfId="5" applyFont="1" applyBorder="1" applyAlignment="1">
      <alignment wrapText="1"/>
    </xf>
    <xf numFmtId="0" fontId="7" fillId="0" borderId="12" xfId="5" applyFont="1" applyBorder="1" applyAlignment="1">
      <alignment wrapText="1"/>
    </xf>
    <xf numFmtId="164" fontId="11" fillId="0" borderId="10" xfId="6" applyNumberFormat="1" applyFont="1" applyFill="1" applyBorder="1" applyAlignment="1">
      <alignment wrapText="1"/>
    </xf>
    <xf numFmtId="0" fontId="7" fillId="0" borderId="6" xfId="7" applyFont="1" applyBorder="1" applyAlignment="1">
      <alignment vertical="top" wrapText="1"/>
    </xf>
    <xf numFmtId="49" fontId="7" fillId="0" borderId="3" xfId="7" applyNumberFormat="1" applyFont="1" applyBorder="1" applyAlignment="1">
      <alignment vertical="top" wrapText="1"/>
    </xf>
    <xf numFmtId="0" fontId="7" fillId="0" borderId="1" xfId="7" applyFont="1" applyBorder="1" applyAlignment="1">
      <alignment horizontal="center" wrapText="1"/>
    </xf>
    <xf numFmtId="164" fontId="7" fillId="0" borderId="1" xfId="7" applyNumberFormat="1" applyFont="1" applyBorder="1" applyAlignment="1">
      <alignment wrapText="1"/>
    </xf>
    <xf numFmtId="164" fontId="7" fillId="0" borderId="1" xfId="7" applyNumberFormat="1" applyFont="1" applyBorder="1" applyAlignment="1" applyProtection="1">
      <alignment wrapText="1"/>
      <protection locked="0"/>
    </xf>
    <xf numFmtId="0" fontId="6" fillId="0" borderId="15" xfId="7" applyFont="1" applyBorder="1" applyAlignment="1">
      <alignment vertical="top" wrapText="1"/>
    </xf>
    <xf numFmtId="49" fontId="6" fillId="0" borderId="14" xfId="7" applyNumberFormat="1" applyFont="1" applyBorder="1" applyAlignment="1">
      <alignment vertical="top" wrapText="1"/>
    </xf>
    <xf numFmtId="0" fontId="6" fillId="0" borderId="28" xfId="7" applyFont="1" applyBorder="1" applyAlignment="1">
      <alignment horizontal="center" wrapText="1"/>
    </xf>
    <xf numFmtId="164" fontId="6" fillId="0" borderId="28" xfId="7" applyNumberFormat="1" applyFont="1" applyBorder="1" applyAlignment="1">
      <alignment wrapText="1"/>
    </xf>
    <xf numFmtId="0" fontId="6" fillId="0" borderId="13" xfId="7" applyFont="1" applyBorder="1" applyAlignment="1">
      <alignment vertical="top" wrapText="1"/>
    </xf>
    <xf numFmtId="49" fontId="6" fillId="0" borderId="12" xfId="7" applyNumberFormat="1" applyFont="1" applyBorder="1" applyAlignment="1">
      <alignment vertical="top" wrapText="1"/>
    </xf>
    <xf numFmtId="0" fontId="6" fillId="0" borderId="10" xfId="7" applyFont="1" applyBorder="1" applyAlignment="1">
      <alignment horizontal="center" wrapText="1"/>
    </xf>
    <xf numFmtId="164" fontId="6" fillId="0" borderId="10" xfId="7" applyNumberFormat="1" applyFont="1" applyBorder="1" applyAlignment="1">
      <alignment wrapText="1"/>
    </xf>
    <xf numFmtId="164" fontId="6" fillId="0" borderId="10" xfId="7" applyNumberFormat="1" applyFont="1" applyBorder="1" applyAlignment="1" applyProtection="1">
      <alignment wrapText="1"/>
      <protection locked="0"/>
    </xf>
    <xf numFmtId="164" fontId="6" fillId="0" borderId="7" xfId="7" applyNumberFormat="1" applyFont="1" applyBorder="1" applyAlignment="1">
      <alignment vertical="center" wrapText="1"/>
    </xf>
    <xf numFmtId="0" fontId="11" fillId="0" borderId="30" xfId="5" applyFont="1" applyBorder="1" applyAlignment="1">
      <alignment horizontal="center" wrapText="1"/>
    </xf>
    <xf numFmtId="0" fontId="6" fillId="0" borderId="1" xfId="7" applyFont="1" applyBorder="1" applyAlignment="1">
      <alignment horizontal="center" wrapText="1"/>
    </xf>
    <xf numFmtId="164" fontId="6" fillId="0" borderId="1" xfId="7" applyNumberFormat="1" applyFont="1" applyBorder="1" applyAlignment="1">
      <alignment wrapText="1"/>
    </xf>
    <xf numFmtId="0" fontId="6" fillId="0" borderId="20" xfId="7" applyFont="1" applyBorder="1" applyAlignment="1">
      <alignment vertical="top" wrapText="1"/>
    </xf>
    <xf numFmtId="49" fontId="6" fillId="0" borderId="21" xfId="7" applyNumberFormat="1" applyFont="1" applyBorder="1" applyAlignment="1">
      <alignment vertical="top" wrapText="1"/>
    </xf>
    <xf numFmtId="164" fontId="6" fillId="0" borderId="5" xfId="7" applyNumberFormat="1" applyFont="1" applyBorder="1" applyAlignment="1">
      <alignment wrapText="1"/>
    </xf>
    <xf numFmtId="164" fontId="6" fillId="0" borderId="1" xfId="7" applyNumberFormat="1" applyFont="1" applyFill="1" applyBorder="1" applyAlignment="1">
      <alignment wrapText="1"/>
    </xf>
    <xf numFmtId="164" fontId="6" fillId="0" borderId="1" xfId="7" applyNumberFormat="1" applyFont="1" applyFill="1" applyBorder="1" applyAlignment="1" applyProtection="1">
      <alignment wrapText="1"/>
      <protection locked="0"/>
    </xf>
    <xf numFmtId="164" fontId="6" fillId="0" borderId="4" xfId="7" applyNumberFormat="1" applyFont="1" applyFill="1" applyBorder="1" applyAlignment="1">
      <alignment wrapText="1"/>
    </xf>
    <xf numFmtId="164" fontId="6" fillId="0" borderId="4" xfId="7" applyNumberFormat="1" applyFont="1" applyFill="1" applyBorder="1" applyAlignment="1" applyProtection="1">
      <alignment wrapText="1"/>
      <protection locked="0"/>
    </xf>
    <xf numFmtId="0" fontId="6" fillId="0" borderId="20" xfId="7" applyFont="1" applyFill="1" applyBorder="1" applyAlignment="1">
      <alignment vertical="top" wrapText="1"/>
    </xf>
    <xf numFmtId="49" fontId="6" fillId="0" borderId="21" xfId="7" applyNumberFormat="1" applyFont="1" applyFill="1" applyBorder="1" applyAlignment="1">
      <alignment vertical="top" wrapText="1"/>
    </xf>
    <xf numFmtId="0" fontId="6" fillId="0" borderId="5" xfId="7" applyFont="1" applyFill="1" applyBorder="1" applyAlignment="1">
      <alignment horizontal="center" wrapText="1"/>
    </xf>
    <xf numFmtId="164" fontId="6" fillId="0" borderId="5" xfId="7" applyNumberFormat="1" applyFont="1" applyFill="1" applyBorder="1" applyAlignment="1">
      <alignment wrapText="1"/>
    </xf>
    <xf numFmtId="164" fontId="6" fillId="0" borderId="5" xfId="7" applyNumberFormat="1" applyFont="1" applyFill="1" applyBorder="1" applyAlignment="1" applyProtection="1">
      <alignment wrapText="1"/>
      <protection locked="0"/>
    </xf>
    <xf numFmtId="0" fontId="6" fillId="0" borderId="17" xfId="7" applyFont="1" applyFill="1" applyBorder="1" applyAlignment="1">
      <alignment vertical="top" wrapText="1"/>
    </xf>
    <xf numFmtId="49" fontId="6" fillId="0" borderId="16" xfId="7" applyNumberFormat="1" applyFont="1" applyFill="1" applyBorder="1" applyAlignment="1">
      <alignment vertical="top" wrapText="1"/>
    </xf>
    <xf numFmtId="0" fontId="6" fillId="0" borderId="30" xfId="7" applyFont="1" applyFill="1" applyBorder="1" applyAlignment="1">
      <alignment horizontal="center" wrapText="1"/>
    </xf>
    <xf numFmtId="164" fontId="6" fillId="0" borderId="30" xfId="7" applyNumberFormat="1" applyFont="1" applyFill="1" applyBorder="1" applyAlignment="1">
      <alignment wrapText="1"/>
    </xf>
    <xf numFmtId="164" fontId="6" fillId="0" borderId="30" xfId="7" applyNumberFormat="1" applyFont="1" applyFill="1" applyBorder="1" applyAlignment="1" applyProtection="1">
      <alignment wrapText="1"/>
      <protection locked="0"/>
    </xf>
    <xf numFmtId="0" fontId="6" fillId="0" borderId="26" xfId="7" applyFont="1" applyFill="1" applyBorder="1" applyAlignment="1">
      <alignment vertical="top" wrapText="1"/>
    </xf>
    <xf numFmtId="49" fontId="6" fillId="0" borderId="27" xfId="7" applyNumberFormat="1" applyFont="1" applyFill="1" applyBorder="1" applyAlignment="1">
      <alignment vertical="top" wrapText="1"/>
    </xf>
    <xf numFmtId="0" fontId="6" fillId="0" borderId="24" xfId="7" applyFont="1" applyFill="1" applyBorder="1" applyAlignment="1">
      <alignment horizontal="center" wrapText="1"/>
    </xf>
    <xf numFmtId="164" fontId="6" fillId="0" borderId="24" xfId="7" applyNumberFormat="1" applyFont="1" applyFill="1" applyBorder="1" applyAlignment="1">
      <alignment wrapText="1"/>
    </xf>
    <xf numFmtId="164" fontId="6" fillId="0" borderId="24" xfId="7" applyNumberFormat="1" applyFont="1" applyFill="1" applyBorder="1" applyAlignment="1" applyProtection="1">
      <alignment wrapText="1"/>
      <protection locked="0"/>
    </xf>
    <xf numFmtId="0" fontId="6" fillId="0" borderId="17" xfId="7" applyFont="1" applyBorder="1" applyAlignment="1">
      <alignment vertical="top" wrapText="1"/>
    </xf>
    <xf numFmtId="49" fontId="6" fillId="0" borderId="16" xfId="7" applyNumberFormat="1" applyFont="1" applyBorder="1" applyAlignment="1">
      <alignment vertical="top" wrapText="1"/>
    </xf>
    <xf numFmtId="0" fontId="6" fillId="0" borderId="30" xfId="7" applyFont="1" applyBorder="1" applyAlignment="1">
      <alignment horizontal="center" wrapText="1"/>
    </xf>
    <xf numFmtId="164" fontId="6" fillId="0" borderId="30" xfId="7" applyNumberFormat="1" applyFont="1" applyBorder="1" applyAlignment="1">
      <alignment wrapText="1"/>
    </xf>
    <xf numFmtId="164" fontId="6" fillId="0" borderId="30" xfId="7" applyNumberFormat="1" applyFont="1" applyBorder="1" applyAlignment="1" applyProtection="1">
      <alignment wrapText="1"/>
      <protection locked="0"/>
    </xf>
    <xf numFmtId="0" fontId="6" fillId="0" borderId="5" xfId="7" applyFont="1" applyFill="1" applyBorder="1" applyAlignment="1">
      <alignment horizontal="justify" vertical="top" wrapText="1"/>
    </xf>
    <xf numFmtId="0" fontId="6" fillId="0" borderId="11" xfId="7" applyFont="1" applyBorder="1" applyAlignment="1">
      <alignment horizontal="center" wrapText="1"/>
    </xf>
    <xf numFmtId="164" fontId="6" fillId="0" borderId="11" xfId="7" applyNumberFormat="1" applyFont="1" applyBorder="1" applyAlignment="1">
      <alignment wrapText="1"/>
    </xf>
    <xf numFmtId="164" fontId="6" fillId="0" borderId="11" xfId="7" applyNumberFormat="1" applyFont="1" applyBorder="1" applyAlignment="1" applyProtection="1">
      <alignment wrapText="1"/>
      <protection locked="0"/>
    </xf>
    <xf numFmtId="164" fontId="7" fillId="0" borderId="9" xfId="7" applyNumberFormat="1" applyFont="1" applyBorder="1" applyAlignment="1" applyProtection="1">
      <alignment vertical="center" wrapText="1"/>
      <protection locked="0"/>
    </xf>
    <xf numFmtId="0" fontId="6" fillId="0" borderId="13" xfId="7" applyFont="1" applyBorder="1" applyAlignment="1">
      <alignment wrapText="1"/>
    </xf>
    <xf numFmtId="0" fontId="6" fillId="0" borderId="18" xfId="7" applyFont="1" applyBorder="1" applyAlignment="1">
      <alignment wrapText="1"/>
    </xf>
    <xf numFmtId="49" fontId="6" fillId="0" borderId="19" xfId="7" applyNumberFormat="1" applyFont="1" applyBorder="1" applyAlignment="1">
      <alignment vertical="top" wrapText="1"/>
    </xf>
    <xf numFmtId="0" fontId="6" fillId="0" borderId="15" xfId="7" applyFont="1" applyBorder="1" applyAlignment="1">
      <alignment wrapText="1"/>
    </xf>
    <xf numFmtId="49" fontId="7" fillId="0" borderId="14" xfId="7" applyNumberFormat="1" applyFont="1" applyBorder="1" applyAlignment="1">
      <alignment vertical="top" wrapText="1"/>
    </xf>
    <xf numFmtId="0" fontId="6" fillId="0" borderId="35" xfId="7" applyFont="1" applyBorder="1" applyAlignment="1">
      <alignment vertical="top" wrapText="1"/>
    </xf>
    <xf numFmtId="49" fontId="6" fillId="0" borderId="36" xfId="7" applyNumberFormat="1" applyFont="1" applyBorder="1" applyAlignment="1">
      <alignment vertical="top" wrapText="1"/>
    </xf>
    <xf numFmtId="0" fontId="6" fillId="0" borderId="2" xfId="7" applyFont="1" applyBorder="1" applyAlignment="1">
      <alignment horizontal="center" wrapText="1"/>
    </xf>
    <xf numFmtId="164" fontId="6" fillId="0" borderId="2" xfId="7" applyNumberFormat="1" applyFont="1" applyBorder="1" applyAlignment="1">
      <alignment wrapText="1"/>
    </xf>
    <xf numFmtId="164" fontId="6" fillId="0" borderId="2" xfId="7" applyNumberFormat="1" applyFont="1" applyBorder="1" applyAlignment="1" applyProtection="1">
      <alignment wrapText="1"/>
      <protection locked="0"/>
    </xf>
    <xf numFmtId="0" fontId="0" fillId="0" borderId="38" xfId="0" applyBorder="1" applyAlignment="1">
      <alignment wrapText="1"/>
    </xf>
    <xf numFmtId="0" fontId="7" fillId="0" borderId="1" xfId="7" applyFont="1" applyFill="1" applyBorder="1" applyAlignment="1">
      <alignment horizontal="center" wrapText="1"/>
    </xf>
    <xf numFmtId="164" fontId="7" fillId="0" borderId="1" xfId="7" applyNumberFormat="1" applyFont="1" applyFill="1" applyBorder="1" applyAlignment="1">
      <alignment wrapText="1"/>
    </xf>
    <xf numFmtId="164" fontId="7" fillId="0" borderId="1" xfId="7" applyNumberFormat="1" applyFont="1" applyFill="1" applyBorder="1" applyAlignment="1" applyProtection="1">
      <alignment wrapText="1"/>
      <protection locked="0"/>
    </xf>
    <xf numFmtId="0" fontId="6" fillId="2" borderId="4" xfId="7" applyFont="1" applyFill="1" applyBorder="1" applyAlignment="1">
      <alignment horizontal="center" wrapText="1"/>
    </xf>
    <xf numFmtId="164" fontId="6" fillId="2" borderId="4" xfId="7" applyNumberFormat="1" applyFont="1" applyFill="1" applyBorder="1" applyAlignment="1">
      <alignment wrapText="1"/>
    </xf>
    <xf numFmtId="0" fontId="6" fillId="0" borderId="17" xfId="7" applyFont="1" applyBorder="1" applyAlignment="1">
      <alignment wrapText="1"/>
    </xf>
    <xf numFmtId="0" fontId="6" fillId="0" borderId="26" xfId="7" applyFont="1" applyBorder="1" applyAlignment="1">
      <alignment vertical="top" wrapText="1"/>
    </xf>
    <xf numFmtId="49" fontId="6" fillId="0" borderId="27" xfId="7" applyNumberFormat="1" applyFont="1" applyBorder="1" applyAlignment="1">
      <alignment vertical="top" wrapText="1"/>
    </xf>
    <xf numFmtId="0" fontId="6" fillId="0" borderId="24" xfId="7" applyFont="1" applyBorder="1" applyAlignment="1">
      <alignment horizontal="center" wrapText="1"/>
    </xf>
    <xf numFmtId="164" fontId="6" fillId="0" borderId="24" xfId="7" applyNumberFormat="1" applyFont="1" applyBorder="1" applyAlignment="1">
      <alignment wrapText="1"/>
    </xf>
    <xf numFmtId="164" fontId="6" fillId="0" borderId="24" xfId="7" applyNumberFormat="1" applyFont="1" applyBorder="1" applyAlignment="1" applyProtection="1">
      <alignment wrapText="1"/>
      <protection locked="0"/>
    </xf>
    <xf numFmtId="0" fontId="7" fillId="2" borderId="6" xfId="7" applyFont="1" applyFill="1" applyBorder="1" applyAlignment="1">
      <alignment vertical="top" wrapText="1"/>
    </xf>
    <xf numFmtId="0" fontId="6" fillId="0" borderId="18" xfId="7" applyFont="1" applyBorder="1" applyAlignment="1">
      <alignment vertical="top" wrapText="1"/>
    </xf>
    <xf numFmtId="49" fontId="7" fillId="0" borderId="3" xfId="7" applyNumberFormat="1" applyFont="1" applyFill="1" applyBorder="1" applyAlignment="1">
      <alignment vertical="center" wrapText="1"/>
    </xf>
    <xf numFmtId="0" fontId="7" fillId="0" borderId="20" xfId="7" applyFont="1" applyBorder="1" applyAlignment="1">
      <alignment vertical="center" wrapText="1"/>
    </xf>
    <xf numFmtId="49" fontId="7" fillId="0" borderId="21" xfId="7" applyNumberFormat="1" applyFont="1" applyFill="1" applyBorder="1" applyAlignment="1">
      <alignment vertical="center" wrapText="1"/>
    </xf>
    <xf numFmtId="0" fontId="7" fillId="0" borderId="5" xfId="7" applyFont="1" applyBorder="1" applyAlignment="1">
      <alignment horizontal="center" wrapText="1"/>
    </xf>
    <xf numFmtId="164" fontId="7" fillId="0" borderId="5" xfId="7" applyNumberFormat="1" applyFont="1" applyBorder="1" applyAlignment="1">
      <alignment wrapText="1"/>
    </xf>
    <xf numFmtId="164" fontId="7" fillId="0" borderId="5" xfId="7" applyNumberFormat="1" applyFont="1" applyBorder="1" applyAlignment="1" applyProtection="1">
      <alignment wrapText="1"/>
      <protection locked="0"/>
    </xf>
    <xf numFmtId="0" fontId="6" fillId="0" borderId="15" xfId="7" applyFont="1" applyFill="1" applyBorder="1" applyAlignment="1">
      <alignment horizontal="center" wrapText="1"/>
    </xf>
    <xf numFmtId="49" fontId="6" fillId="0" borderId="12" xfId="7" applyNumberFormat="1" applyFont="1" applyFill="1" applyBorder="1" applyAlignment="1">
      <alignment vertical="top" wrapText="1"/>
    </xf>
    <xf numFmtId="0" fontId="6" fillId="0" borderId="20" xfId="7" applyFont="1" applyFill="1" applyBorder="1" applyAlignment="1">
      <alignment horizontal="center" wrapText="1"/>
    </xf>
    <xf numFmtId="164" fontId="6" fillId="0" borderId="20" xfId="7" applyNumberFormat="1" applyFont="1" applyFill="1" applyBorder="1" applyAlignment="1">
      <alignment wrapText="1"/>
    </xf>
    <xf numFmtId="164" fontId="6" fillId="0" borderId="10" xfId="7" applyNumberFormat="1" applyFont="1" applyFill="1" applyBorder="1" applyAlignment="1" applyProtection="1">
      <alignment wrapText="1"/>
      <protection locked="0"/>
    </xf>
    <xf numFmtId="0" fontId="7" fillId="0" borderId="6" xfId="7" applyFont="1" applyFill="1" applyBorder="1" applyAlignment="1">
      <alignment horizontal="center" wrapText="1"/>
    </xf>
    <xf numFmtId="164" fontId="7" fillId="0" borderId="6" xfId="7" applyNumberFormat="1" applyFont="1" applyFill="1" applyBorder="1" applyAlignment="1">
      <alignment wrapText="1"/>
    </xf>
    <xf numFmtId="0" fontId="6" fillId="0" borderId="13" xfId="7" applyFont="1" applyFill="1" applyBorder="1" applyAlignment="1">
      <alignment horizontal="center" wrapText="1"/>
    </xf>
    <xf numFmtId="164" fontId="6" fillId="0" borderId="13" xfId="7" applyNumberFormat="1" applyFont="1" applyFill="1" applyBorder="1" applyAlignment="1">
      <alignment wrapText="1"/>
    </xf>
    <xf numFmtId="0" fontId="6" fillId="0" borderId="25" xfId="7" applyFont="1" applyBorder="1" applyAlignment="1">
      <alignment wrapText="1"/>
    </xf>
    <xf numFmtId="0" fontId="6" fillId="0" borderId="11" xfId="7" applyFont="1" applyBorder="1" applyAlignment="1" applyProtection="1">
      <alignment wrapText="1"/>
      <protection locked="0"/>
    </xf>
    <xf numFmtId="49" fontId="6" fillId="0" borderId="0" xfId="7" applyNumberFormat="1" applyFont="1" applyAlignment="1">
      <alignment vertical="top" wrapText="1"/>
    </xf>
    <xf numFmtId="0" fontId="6" fillId="0" borderId="0" xfId="7" applyFont="1" applyAlignment="1">
      <alignment horizontal="center" wrapText="1"/>
    </xf>
    <xf numFmtId="164" fontId="6" fillId="0" borderId="0" xfId="7" applyNumberFormat="1" applyFont="1" applyAlignment="1">
      <alignment wrapText="1"/>
    </xf>
    <xf numFmtId="49" fontId="11" fillId="0" borderId="13" xfId="5" applyNumberFormat="1" applyFont="1" applyBorder="1" applyAlignment="1">
      <alignment horizontal="center" vertical="top" wrapText="1"/>
    </xf>
    <xf numFmtId="49" fontId="11" fillId="0" borderId="12" xfId="5" applyNumberFormat="1" applyFont="1" applyBorder="1" applyAlignment="1">
      <alignment horizontal="center" vertical="top" wrapText="1"/>
    </xf>
    <xf numFmtId="0" fontId="11" fillId="0" borderId="10" xfId="5" applyFont="1" applyBorder="1" applyAlignment="1">
      <alignment horizontal="center" wrapText="1"/>
    </xf>
    <xf numFmtId="0" fontId="7" fillId="0" borderId="6" xfId="5" applyFont="1" applyFill="1" applyBorder="1" applyAlignment="1">
      <alignment vertical="top" wrapText="1"/>
    </xf>
    <xf numFmtId="49" fontId="7" fillId="0" borderId="3" xfId="6" applyNumberFormat="1" applyFont="1" applyFill="1" applyBorder="1" applyAlignment="1">
      <alignment vertical="top" wrapText="1"/>
    </xf>
    <xf numFmtId="0" fontId="11" fillId="0" borderId="1" xfId="5" applyFont="1" applyFill="1" applyBorder="1" applyAlignment="1">
      <alignment horizontal="center" wrapText="1"/>
    </xf>
    <xf numFmtId="0" fontId="7" fillId="0" borderId="18" xfId="7" applyFont="1" applyBorder="1" applyAlignment="1">
      <alignment vertical="top" wrapText="1"/>
    </xf>
    <xf numFmtId="49" fontId="7" fillId="0" borderId="19" xfId="7" applyNumberFormat="1" applyFont="1" applyBorder="1" applyAlignment="1">
      <alignment vertical="top" wrapText="1"/>
    </xf>
    <xf numFmtId="0" fontId="6" fillId="0" borderId="20" xfId="7" applyFont="1" applyBorder="1" applyAlignment="1">
      <alignment wrapText="1"/>
    </xf>
    <xf numFmtId="0" fontId="7" fillId="0" borderId="28" xfId="7" applyFont="1" applyBorder="1" applyAlignment="1">
      <alignment horizontal="center" wrapText="1"/>
    </xf>
    <xf numFmtId="164" fontId="7" fillId="0" borderId="28" xfId="7" applyNumberFormat="1" applyFont="1" applyBorder="1" applyAlignment="1">
      <alignment wrapText="1"/>
    </xf>
    <xf numFmtId="164" fontId="7" fillId="0" borderId="28" xfId="7" applyNumberFormat="1" applyFont="1" applyBorder="1" applyAlignment="1" applyProtection="1">
      <alignment wrapText="1"/>
      <protection locked="0"/>
    </xf>
    <xf numFmtId="49" fontId="6" fillId="0" borderId="31" xfId="7" applyNumberFormat="1" applyFont="1" applyBorder="1" applyAlignment="1">
      <alignment vertical="top" wrapText="1"/>
    </xf>
    <xf numFmtId="0" fontId="6" fillId="0" borderId="0" xfId="6" applyFont="1" applyAlignment="1">
      <alignment wrapText="1"/>
    </xf>
    <xf numFmtId="0" fontId="7" fillId="0" borderId="0" xfId="6" applyFont="1" applyAlignment="1">
      <alignment wrapText="1"/>
    </xf>
    <xf numFmtId="0" fontId="6" fillId="0" borderId="0" xfId="6" applyFont="1" applyFill="1" applyAlignment="1">
      <alignment wrapText="1"/>
    </xf>
    <xf numFmtId="0" fontId="7" fillId="0" borderId="13" xfId="7" applyFont="1" applyBorder="1" applyAlignment="1">
      <alignment vertical="top" wrapText="1"/>
    </xf>
    <xf numFmtId="49" fontId="7" fillId="0" borderId="12" xfId="7" applyNumberFormat="1" applyFont="1" applyBorder="1" applyAlignment="1">
      <alignment vertical="top" wrapText="1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6" fillId="0" borderId="15" xfId="7" applyFont="1" applyFill="1" applyBorder="1" applyAlignment="1">
      <alignment wrapText="1"/>
    </xf>
    <xf numFmtId="0" fontId="6" fillId="0" borderId="20" xfId="7" applyFont="1" applyFill="1" applyBorder="1" applyAlignment="1">
      <alignment wrapText="1"/>
    </xf>
    <xf numFmtId="0" fontId="16" fillId="0" borderId="0" xfId="9" applyFont="1" applyFill="1" applyAlignment="1">
      <alignment horizontal="justify" vertical="center" wrapText="1"/>
    </xf>
    <xf numFmtId="0" fontId="6" fillId="0" borderId="5" xfId="6" applyFont="1" applyFill="1" applyBorder="1" applyAlignment="1">
      <alignment horizontal="left" wrapText="1"/>
    </xf>
    <xf numFmtId="0" fontId="6" fillId="0" borderId="10" xfId="7" applyFont="1" applyBorder="1" applyAlignment="1">
      <alignment horizontal="justify" vertical="top" wrapText="1"/>
    </xf>
    <xf numFmtId="0" fontId="6" fillId="0" borderId="10" xfId="7" applyFont="1" applyBorder="1" applyAlignment="1">
      <alignment horizontal="center" wrapText="1"/>
    </xf>
    <xf numFmtId="164" fontId="6" fillId="0" borderId="10" xfId="7" applyNumberFormat="1" applyFont="1" applyBorder="1" applyAlignment="1">
      <alignment wrapText="1"/>
    </xf>
    <xf numFmtId="0" fontId="0" fillId="0" borderId="0" xfId="0" applyAlignment="1">
      <alignment wrapText="1"/>
    </xf>
    <xf numFmtId="0" fontId="6" fillId="0" borderId="4" xfId="7" applyFont="1" applyBorder="1" applyAlignment="1">
      <alignment horizontal="justify" vertical="top" wrapText="1"/>
    </xf>
    <xf numFmtId="0" fontId="0" fillId="0" borderId="0" xfId="0" applyAlignment="1">
      <alignment wrapText="1"/>
    </xf>
    <xf numFmtId="164" fontId="6" fillId="0" borderId="4" xfId="7" applyNumberFormat="1" applyFont="1" applyBorder="1" applyAlignment="1" applyProtection="1">
      <alignment wrapText="1"/>
      <protection locked="0"/>
    </xf>
    <xf numFmtId="0" fontId="6" fillId="0" borderId="4" xfId="10" applyFont="1" applyFill="1" applyBorder="1" applyAlignment="1">
      <alignment horizontal="left" vertical="center" wrapText="1"/>
    </xf>
    <xf numFmtId="0" fontId="6" fillId="0" borderId="4" xfId="7" applyFont="1" applyFill="1" applyBorder="1" applyAlignment="1">
      <alignment horizontal="center" wrapText="1"/>
    </xf>
    <xf numFmtId="164" fontId="6" fillId="0" borderId="4" xfId="7" applyNumberFormat="1" applyFont="1" applyFill="1" applyBorder="1" applyAlignment="1">
      <alignment wrapText="1"/>
    </xf>
    <xf numFmtId="0" fontId="6" fillId="0" borderId="4" xfId="4" applyFont="1" applyFill="1" applyBorder="1" applyAlignment="1">
      <alignment horizontal="left" vertical="top" wrapText="1"/>
    </xf>
    <xf numFmtId="0" fontId="6" fillId="0" borderId="4" xfId="7" applyFont="1" applyBorder="1" applyAlignment="1">
      <alignment horizontal="center" wrapText="1"/>
    </xf>
    <xf numFmtId="164" fontId="6" fillId="0" borderId="4" xfId="7" applyNumberFormat="1" applyFont="1" applyBorder="1" applyAlignment="1">
      <alignment wrapText="1"/>
    </xf>
    <xf numFmtId="0" fontId="6" fillId="0" borderId="15" xfId="7" applyFont="1" applyBorder="1" applyAlignment="1">
      <alignment vertical="top" wrapText="1"/>
    </xf>
    <xf numFmtId="49" fontId="6" fillId="0" borderId="14" xfId="7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2" fontId="7" fillId="0" borderId="7" xfId="7" applyNumberFormat="1" applyFont="1" applyBorder="1" applyAlignment="1" applyProtection="1">
      <alignment vertical="center"/>
      <protection locked="0"/>
    </xf>
    <xf numFmtId="0" fontId="7" fillId="0" borderId="7" xfId="7" applyFont="1" applyFill="1" applyBorder="1" applyAlignment="1">
      <alignment horizontal="left" vertical="center"/>
    </xf>
    <xf numFmtId="49" fontId="6" fillId="0" borderId="8" xfId="7" applyNumberFormat="1" applyFont="1" applyBorder="1" applyAlignment="1">
      <alignment vertical="top"/>
    </xf>
    <xf numFmtId="0" fontId="6" fillId="0" borderId="9" xfId="7" applyFont="1" applyBorder="1" applyAlignment="1">
      <alignment vertical="top"/>
    </xf>
    <xf numFmtId="0" fontId="0" fillId="0" borderId="11" xfId="0" applyBorder="1"/>
    <xf numFmtId="0" fontId="0" fillId="0" borderId="22" xfId="0" applyBorder="1"/>
    <xf numFmtId="0" fontId="0" fillId="0" borderId="25" xfId="0" applyBorder="1" applyAlignment="1">
      <alignment horizontal="left"/>
    </xf>
    <xf numFmtId="0" fontId="6" fillId="0" borderId="4" xfId="0" applyFont="1" applyFill="1" applyBorder="1" applyAlignment="1">
      <alignment vertical="center" wrapText="1"/>
    </xf>
    <xf numFmtId="0" fontId="6" fillId="0" borderId="4" xfId="7" applyFont="1" applyFill="1" applyBorder="1" applyAlignment="1">
      <alignment horizontal="justify" vertical="center"/>
    </xf>
    <xf numFmtId="49" fontId="7" fillId="0" borderId="14" xfId="7" applyNumberFormat="1" applyFont="1" applyFill="1" applyBorder="1" applyAlignment="1">
      <alignment horizontal="center" vertical="top"/>
    </xf>
    <xf numFmtId="0" fontId="7" fillId="0" borderId="15" xfId="7" applyFont="1" applyFill="1" applyBorder="1" applyAlignment="1">
      <alignment horizontal="left" vertical="top"/>
    </xf>
    <xf numFmtId="0" fontId="6" fillId="0" borderId="0" xfId="7" applyFont="1" applyFill="1" applyBorder="1" applyAlignment="1">
      <alignment horizontal="justify" vertical="center"/>
    </xf>
    <xf numFmtId="0" fontId="6" fillId="0" borderId="28" xfId="7" applyFont="1" applyFill="1" applyBorder="1" applyAlignment="1">
      <alignment horizontal="justify" vertical="center"/>
    </xf>
    <xf numFmtId="0" fontId="7" fillId="0" borderId="30" xfId="7" applyFont="1" applyFill="1" applyBorder="1" applyAlignment="1">
      <alignment horizontal="justify" vertical="center"/>
    </xf>
    <xf numFmtId="164" fontId="6" fillId="0" borderId="1" xfId="7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left" vertical="top" wrapText="1"/>
    </xf>
    <xf numFmtId="0" fontId="9" fillId="0" borderId="5" xfId="0" applyNumberFormat="1" applyFont="1" applyFill="1" applyBorder="1" applyAlignment="1">
      <alignment horizontal="left" vertical="top" wrapText="1"/>
    </xf>
    <xf numFmtId="0" fontId="9" fillId="0" borderId="10" xfId="0" applyFont="1" applyBorder="1" applyAlignment="1">
      <alignment wrapText="1"/>
    </xf>
    <xf numFmtId="0" fontId="9" fillId="3" borderId="4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25" fillId="0" borderId="63" xfId="5" applyFont="1" applyBorder="1" applyAlignment="1">
      <alignment horizontal="left" vertical="center" wrapText="1"/>
    </xf>
    <xf numFmtId="164" fontId="6" fillId="0" borderId="2" xfId="5" applyNumberFormat="1" applyFont="1" applyBorder="1" applyAlignment="1" applyProtection="1">
      <alignment horizontal="center" wrapText="1"/>
      <protection locked="0"/>
    </xf>
    <xf numFmtId="164" fontId="11" fillId="0" borderId="2" xfId="5" applyNumberFormat="1" applyFont="1" applyBorder="1" applyAlignment="1" applyProtection="1">
      <alignment horizontal="center" wrapText="1"/>
      <protection locked="0"/>
    </xf>
    <xf numFmtId="0" fontId="6" fillId="0" borderId="2" xfId="5" applyFont="1" applyBorder="1" applyAlignment="1" applyProtection="1">
      <alignment horizontal="center" wrapText="1"/>
      <protection locked="0"/>
    </xf>
    <xf numFmtId="164" fontId="11" fillId="0" borderId="5" xfId="5" applyNumberFormat="1" applyFont="1" applyBorder="1" applyAlignment="1" applyProtection="1">
      <alignment horizontal="center" wrapText="1"/>
      <protection locked="0"/>
    </xf>
    <xf numFmtId="0" fontId="6" fillId="0" borderId="5" xfId="5" applyFont="1" applyBorder="1" applyAlignment="1" applyProtection="1">
      <alignment horizontal="center" wrapText="1"/>
      <protection locked="0"/>
    </xf>
    <xf numFmtId="0" fontId="0" fillId="0" borderId="59" xfId="0" applyNumberFormat="1" applyFont="1" applyFill="1" applyBorder="1" applyAlignment="1" applyProtection="1">
      <alignment horizontal="left" vertical="top" wrapText="1"/>
      <protection locked="0"/>
    </xf>
    <xf numFmtId="164" fontId="11" fillId="0" borderId="24" xfId="5" applyNumberFormat="1" applyFont="1" applyBorder="1" applyAlignment="1" applyProtection="1">
      <alignment horizontal="center" wrapText="1"/>
      <protection locked="0"/>
    </xf>
    <xf numFmtId="0" fontId="6" fillId="0" borderId="24" xfId="5" applyFont="1" applyBorder="1" applyAlignment="1" applyProtection="1">
      <alignment horizontal="center" wrapText="1"/>
      <protection locked="0"/>
    </xf>
    <xf numFmtId="0" fontId="6" fillId="0" borderId="5" xfId="7" applyFont="1" applyBorder="1" applyAlignment="1" applyProtection="1">
      <alignment horizontal="justify" vertical="top" wrapText="1"/>
      <protection locked="0"/>
    </xf>
    <xf numFmtId="0" fontId="7" fillId="0" borderId="7" xfId="7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6" fillId="0" borderId="1" xfId="5" applyNumberFormat="1" applyFont="1" applyBorder="1" applyAlignment="1" applyProtection="1">
      <alignment horizontal="center" wrapText="1"/>
      <protection locked="0"/>
    </xf>
    <xf numFmtId="164" fontId="11" fillId="0" borderId="1" xfId="5" applyNumberFormat="1" applyFont="1" applyBorder="1" applyAlignment="1" applyProtection="1">
      <alignment horizontal="center" wrapText="1"/>
      <protection locked="0"/>
    </xf>
    <xf numFmtId="0" fontId="6" fillId="0" borderId="1" xfId="5" applyFont="1" applyBorder="1" applyAlignment="1" applyProtection="1">
      <alignment horizontal="center" wrapText="1"/>
      <protection locked="0"/>
    </xf>
    <xf numFmtId="164" fontId="7" fillId="0" borderId="1" xfId="6" applyNumberFormat="1" applyFont="1" applyFill="1" applyBorder="1" applyAlignment="1" applyProtection="1">
      <alignment wrapText="1"/>
      <protection locked="0"/>
    </xf>
    <xf numFmtId="164" fontId="7" fillId="0" borderId="1" xfId="5" applyNumberFormat="1" applyFont="1" applyFill="1" applyBorder="1" applyAlignment="1" applyProtection="1">
      <alignment wrapText="1"/>
      <protection locked="0"/>
    </xf>
    <xf numFmtId="0" fontId="7" fillId="0" borderId="1" xfId="6" applyFont="1" applyFill="1" applyBorder="1" applyAlignment="1" applyProtection="1">
      <alignment horizontal="center" wrapText="1"/>
      <protection locked="0"/>
    </xf>
    <xf numFmtId="164" fontId="11" fillId="0" borderId="10" xfId="6" applyNumberFormat="1" applyFont="1" applyFill="1" applyBorder="1" applyAlignment="1" applyProtection="1">
      <alignment wrapText="1"/>
      <protection locked="0"/>
    </xf>
    <xf numFmtId="164" fontId="11" fillId="0" borderId="10" xfId="5" applyNumberFormat="1" applyFont="1" applyFill="1" applyBorder="1" applyAlignment="1" applyProtection="1">
      <alignment wrapText="1"/>
      <protection locked="0"/>
    </xf>
    <xf numFmtId="0" fontId="11" fillId="0" borderId="10" xfId="6" applyFont="1" applyFill="1" applyBorder="1" applyAlignment="1" applyProtection="1">
      <alignment horizontal="center" wrapText="1"/>
      <protection locked="0"/>
    </xf>
    <xf numFmtId="0" fontId="7" fillId="0" borderId="1" xfId="7" applyFont="1" applyBorder="1" applyAlignment="1" applyProtection="1">
      <alignment horizontal="justify" vertical="top" wrapText="1"/>
      <protection locked="0"/>
    </xf>
    <xf numFmtId="0" fontId="6" fillId="0" borderId="28" xfId="7" applyFont="1" applyBorder="1" applyAlignment="1" applyProtection="1">
      <alignment horizontal="justify" vertical="top" wrapText="1"/>
      <protection locked="0"/>
    </xf>
    <xf numFmtId="0" fontId="6" fillId="0" borderId="4" xfId="7" applyFont="1" applyBorder="1" applyAlignment="1" applyProtection="1">
      <alignment horizontal="justify" vertical="top" wrapText="1"/>
      <protection locked="0"/>
    </xf>
    <xf numFmtId="0" fontId="6" fillId="0" borderId="10" xfId="7" applyFont="1" applyBorder="1" applyAlignment="1" applyProtection="1">
      <alignment horizontal="justify" vertical="top" wrapText="1"/>
      <protection locked="0"/>
    </xf>
    <xf numFmtId="0" fontId="0" fillId="0" borderId="0" xfId="0" applyAlignment="1" applyProtection="1">
      <alignment wrapText="1"/>
      <protection locked="0"/>
    </xf>
    <xf numFmtId="164" fontId="6" fillId="0" borderId="30" xfId="5" applyNumberFormat="1" applyFont="1" applyBorder="1" applyAlignment="1" applyProtection="1">
      <alignment horizontal="center" wrapText="1"/>
      <protection locked="0"/>
    </xf>
    <xf numFmtId="164" fontId="11" fillId="0" borderId="30" xfId="5" applyNumberFormat="1" applyFont="1" applyBorder="1" applyAlignment="1" applyProtection="1">
      <alignment horizontal="center" wrapText="1"/>
      <protection locked="0"/>
    </xf>
    <xf numFmtId="164" fontId="6" fillId="0" borderId="30" xfId="5" applyNumberFormat="1" applyFont="1" applyFill="1" applyBorder="1" applyAlignment="1" applyProtection="1">
      <alignment horizontal="center" wrapText="1"/>
      <protection locked="0"/>
    </xf>
    <xf numFmtId="0" fontId="6" fillId="0" borderId="30" xfId="7" applyFont="1" applyBorder="1" applyAlignment="1" applyProtection="1">
      <alignment horizontal="justify" vertical="top" wrapText="1"/>
      <protection locked="0"/>
    </xf>
    <xf numFmtId="0" fontId="6" fillId="0" borderId="4" xfId="7" applyFont="1" applyFill="1" applyBorder="1" applyAlignment="1" applyProtection="1">
      <alignment horizontal="justify" vertical="top" wrapText="1"/>
      <protection locked="0"/>
    </xf>
    <xf numFmtId="0" fontId="6" fillId="0" borderId="5" xfId="7" applyFont="1" applyFill="1" applyBorder="1" applyAlignment="1" applyProtection="1">
      <alignment horizontal="justify" vertical="top" wrapText="1"/>
      <protection locked="0"/>
    </xf>
    <xf numFmtId="0" fontId="6" fillId="0" borderId="11" xfId="7" applyFont="1" applyBorder="1" applyAlignment="1" applyProtection="1">
      <alignment horizontal="justify" vertical="top" wrapText="1"/>
      <protection locked="0"/>
    </xf>
    <xf numFmtId="164" fontId="6" fillId="0" borderId="1" xfId="5" applyNumberFormat="1" applyFont="1" applyBorder="1" applyAlignment="1" applyProtection="1">
      <alignment horizontal="center"/>
      <protection locked="0"/>
    </xf>
    <xf numFmtId="164" fontId="11" fillId="0" borderId="1" xfId="5" applyNumberFormat="1" applyFont="1" applyBorder="1" applyAlignment="1" applyProtection="1">
      <alignment horizontal="center"/>
      <protection locked="0"/>
    </xf>
    <xf numFmtId="0" fontId="7" fillId="0" borderId="1" xfId="7" applyFont="1" applyBorder="1" applyAlignment="1" applyProtection="1">
      <alignment horizontal="justify"/>
      <protection locked="0"/>
    </xf>
    <xf numFmtId="0" fontId="6" fillId="0" borderId="10" xfId="7" applyFont="1" applyBorder="1" applyAlignment="1" applyProtection="1">
      <alignment horizontal="justify"/>
      <protection locked="0"/>
    </xf>
    <xf numFmtId="0" fontId="6" fillId="2" borderId="4" xfId="7" applyFont="1" applyFill="1" applyBorder="1" applyAlignment="1" applyProtection="1">
      <alignment horizontal="justify" vertical="top"/>
      <protection locked="0"/>
    </xf>
    <xf numFmtId="0" fontId="6" fillId="0" borderId="4" xfId="7" applyFont="1" applyBorder="1" applyAlignment="1" applyProtection="1">
      <alignment horizontal="justify" vertical="top"/>
      <protection locked="0"/>
    </xf>
    <xf numFmtId="0" fontId="6" fillId="0" borderId="5" xfId="7" applyFont="1" applyBorder="1" applyAlignment="1" applyProtection="1">
      <alignment horizontal="justify" vertical="top"/>
      <protection locked="0"/>
    </xf>
    <xf numFmtId="0" fontId="6" fillId="0" borderId="1" xfId="7" applyFont="1" applyBorder="1" applyAlignment="1" applyProtection="1">
      <alignment horizontal="justify" vertical="top"/>
      <protection locked="0"/>
    </xf>
    <xf numFmtId="0" fontId="6" fillId="0" borderId="4" xfId="7" applyFont="1" applyFill="1" applyBorder="1" applyAlignment="1" applyProtection="1">
      <alignment horizontal="justify" vertical="top"/>
      <protection locked="0"/>
    </xf>
    <xf numFmtId="0" fontId="6" fillId="0" borderId="5" xfId="7" applyFont="1" applyFill="1" applyBorder="1" applyAlignment="1" applyProtection="1">
      <alignment horizontal="justify" vertical="top"/>
      <protection locked="0"/>
    </xf>
    <xf numFmtId="0" fontId="6" fillId="0" borderId="28" xfId="7" applyFont="1" applyFill="1" applyBorder="1" applyAlignment="1" applyProtection="1">
      <alignment horizontal="justify" vertical="top"/>
      <protection locked="0"/>
    </xf>
    <xf numFmtId="0" fontId="6" fillId="0" borderId="10" xfId="7" applyFont="1" applyBorder="1" applyAlignment="1" applyProtection="1">
      <alignment horizontal="justify" vertical="top"/>
      <protection locked="0"/>
    </xf>
    <xf numFmtId="0" fontId="7" fillId="0" borderId="7" xfId="7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1" fillId="0" borderId="1" xfId="5" applyFont="1" applyBorder="1" applyAlignment="1" applyProtection="1">
      <alignment horizontal="center"/>
    </xf>
    <xf numFmtId="164" fontId="11" fillId="0" borderId="1" xfId="5" applyNumberFormat="1" applyFont="1" applyBorder="1" applyAlignment="1" applyProtection="1">
      <alignment horizontal="center"/>
    </xf>
    <xf numFmtId="0" fontId="7" fillId="0" borderId="6" xfId="7" applyFont="1" applyBorder="1" applyProtection="1"/>
    <xf numFmtId="49" fontId="7" fillId="0" borderId="3" xfId="7" applyNumberFormat="1" applyFont="1" applyBorder="1" applyAlignment="1" applyProtection="1">
      <alignment vertical="top"/>
    </xf>
    <xf numFmtId="0" fontId="7" fillId="0" borderId="1" xfId="7" applyFont="1" applyBorder="1" applyAlignment="1" applyProtection="1">
      <alignment horizontal="left"/>
    </xf>
    <xf numFmtId="0" fontId="7" fillId="0" borderId="1" xfId="7" applyFont="1" applyBorder="1" applyAlignment="1" applyProtection="1">
      <alignment horizontal="center"/>
    </xf>
    <xf numFmtId="164" fontId="7" fillId="0" borderId="1" xfId="7" applyNumberFormat="1" applyFont="1" applyBorder="1" applyProtection="1"/>
    <xf numFmtId="0" fontId="6" fillId="0" borderId="13" xfId="7" applyFont="1" applyBorder="1" applyProtection="1"/>
    <xf numFmtId="49" fontId="6" fillId="0" borderId="12" xfId="7" applyNumberFormat="1" applyFont="1" applyBorder="1" applyAlignment="1" applyProtection="1">
      <alignment vertical="top"/>
    </xf>
    <xf numFmtId="0" fontId="6" fillId="0" borderId="10" xfId="7" applyFont="1" applyBorder="1" applyAlignment="1" applyProtection="1">
      <alignment horizontal="justify"/>
    </xf>
    <xf numFmtId="0" fontId="6" fillId="0" borderId="10" xfId="7" applyFont="1" applyBorder="1" applyAlignment="1" applyProtection="1">
      <alignment horizontal="center"/>
    </xf>
    <xf numFmtId="164" fontId="6" fillId="0" borderId="10" xfId="7" applyNumberFormat="1" applyFont="1" applyBorder="1" applyProtection="1"/>
    <xf numFmtId="0" fontId="7" fillId="0" borderId="6" xfId="7" applyFont="1" applyBorder="1" applyAlignment="1" applyProtection="1">
      <alignment vertical="top"/>
    </xf>
    <xf numFmtId="0" fontId="7" fillId="0" borderId="1" xfId="7" applyFont="1" applyBorder="1" applyAlignment="1" applyProtection="1">
      <alignment horizontal="left" vertical="top" wrapText="1"/>
    </xf>
    <xf numFmtId="0" fontId="6" fillId="0" borderId="1" xfId="7" applyFont="1" applyBorder="1" applyAlignment="1" applyProtection="1">
      <alignment horizontal="center"/>
    </xf>
    <xf numFmtId="164" fontId="6" fillId="0" borderId="1" xfId="7" applyNumberFormat="1" applyFont="1" applyBorder="1" applyProtection="1"/>
    <xf numFmtId="0" fontId="6" fillId="0" borderId="15" xfId="7" applyFont="1" applyBorder="1" applyAlignment="1" applyProtection="1">
      <alignment vertical="top"/>
    </xf>
    <xf numFmtId="49" fontId="6" fillId="0" borderId="14" xfId="7" applyNumberFormat="1" applyFont="1" applyBorder="1" applyAlignment="1" applyProtection="1">
      <alignment vertical="top"/>
    </xf>
    <xf numFmtId="0" fontId="0" fillId="2" borderId="4" xfId="0" applyFont="1" applyFill="1" applyBorder="1" applyAlignment="1" applyProtection="1">
      <alignment horizontal="left" vertical="top" wrapText="1"/>
    </xf>
    <xf numFmtId="0" fontId="6" fillId="2" borderId="4" xfId="7" applyFont="1" applyFill="1" applyBorder="1" applyAlignment="1" applyProtection="1">
      <alignment horizontal="center"/>
    </xf>
    <xf numFmtId="164" fontId="6" fillId="2" borderId="4" xfId="7" applyNumberFormat="1" applyFont="1" applyFill="1" applyBorder="1" applyProtection="1"/>
    <xf numFmtId="0" fontId="6" fillId="0" borderId="15" xfId="7" applyFont="1" applyBorder="1" applyProtection="1"/>
    <xf numFmtId="0" fontId="9" fillId="0" borderId="4" xfId="0" applyFont="1" applyFill="1" applyBorder="1" applyAlignment="1" applyProtection="1">
      <alignment horizontal="left" vertical="top" wrapText="1"/>
    </xf>
    <xf numFmtId="0" fontId="6" fillId="0" borderId="4" xfId="7" applyFont="1" applyBorder="1" applyAlignment="1" applyProtection="1">
      <alignment horizontal="center"/>
    </xf>
    <xf numFmtId="164" fontId="6" fillId="0" borderId="4" xfId="7" applyNumberFormat="1" applyFont="1" applyBorder="1" applyProtection="1"/>
    <xf numFmtId="0" fontId="0" fillId="0" borderId="4" xfId="0" applyFont="1" applyFill="1" applyBorder="1" applyAlignment="1" applyProtection="1">
      <alignment horizontal="left" vertical="top" wrapText="1"/>
    </xf>
    <xf numFmtId="0" fontId="6" fillId="0" borderId="20" xfId="7" applyFont="1" applyBorder="1" applyAlignment="1" applyProtection="1">
      <alignment vertical="top"/>
    </xf>
    <xf numFmtId="49" fontId="6" fillId="0" borderId="21" xfId="7" applyNumberFormat="1" applyFont="1" applyBorder="1" applyAlignment="1" applyProtection="1">
      <alignment vertical="top"/>
    </xf>
    <xf numFmtId="0" fontId="0" fillId="2" borderId="5" xfId="0" applyFont="1" applyFill="1" applyBorder="1" applyAlignment="1" applyProtection="1">
      <alignment horizontal="left" vertical="top" wrapText="1"/>
    </xf>
    <xf numFmtId="0" fontId="6" fillId="0" borderId="5" xfId="7" applyFont="1" applyBorder="1" applyAlignment="1" applyProtection="1">
      <alignment horizontal="center"/>
    </xf>
    <xf numFmtId="164" fontId="6" fillId="0" borderId="5" xfId="7" applyNumberFormat="1" applyFont="1" applyBorder="1" applyProtection="1"/>
    <xf numFmtId="0" fontId="7" fillId="0" borderId="1" xfId="4" applyFont="1" applyBorder="1" applyAlignment="1" applyProtection="1">
      <alignment horizontal="left" vertical="top" wrapText="1"/>
    </xf>
    <xf numFmtId="164" fontId="6" fillId="0" borderId="1" xfId="7" applyNumberFormat="1" applyFont="1" applyBorder="1" applyAlignment="1" applyProtection="1">
      <alignment horizontal="right"/>
    </xf>
    <xf numFmtId="0" fontId="6" fillId="0" borderId="4" xfId="4" applyFont="1" applyBorder="1" applyAlignment="1" applyProtection="1">
      <alignment horizontal="left" vertical="top" wrapText="1"/>
    </xf>
    <xf numFmtId="4" fontId="6" fillId="0" borderId="4" xfId="7" applyNumberFormat="1" applyFont="1" applyFill="1" applyBorder="1" applyAlignment="1" applyProtection="1">
      <alignment horizontal="right"/>
    </xf>
    <xf numFmtId="4" fontId="6" fillId="0" borderId="4" xfId="7" applyNumberFormat="1" applyFont="1" applyBorder="1" applyAlignment="1" applyProtection="1">
      <alignment horizontal="right"/>
    </xf>
    <xf numFmtId="164" fontId="6" fillId="0" borderId="4" xfId="7" applyNumberFormat="1" applyFont="1" applyBorder="1" applyAlignment="1" applyProtection="1">
      <alignment horizontal="right"/>
    </xf>
    <xf numFmtId="0" fontId="6" fillId="0" borderId="5" xfId="4" applyFont="1" applyBorder="1" applyAlignment="1" applyProtection="1">
      <alignment horizontal="left" vertical="top" wrapText="1"/>
    </xf>
    <xf numFmtId="164" fontId="6" fillId="0" borderId="5" xfId="7" applyNumberFormat="1" applyFont="1" applyBorder="1" applyAlignment="1" applyProtection="1">
      <alignment horizontal="right"/>
    </xf>
    <xf numFmtId="0" fontId="6" fillId="0" borderId="20" xfId="7" applyFont="1" applyBorder="1" applyProtection="1"/>
    <xf numFmtId="0" fontId="9" fillId="0" borderId="5" xfId="0" applyFont="1" applyBorder="1" applyAlignment="1" applyProtection="1">
      <alignment horizontal="left" vertical="top" wrapText="1"/>
    </xf>
    <xf numFmtId="0" fontId="19" fillId="0" borderId="1" xfId="0" applyFont="1" applyBorder="1" applyAlignment="1" applyProtection="1">
      <alignment horizontal="left" vertical="top" wrapText="1"/>
    </xf>
    <xf numFmtId="0" fontId="6" fillId="0" borderId="15" xfId="7" applyFont="1" applyFill="1" applyBorder="1" applyAlignment="1" applyProtection="1">
      <alignment vertical="top"/>
    </xf>
    <xf numFmtId="49" fontId="6" fillId="0" borderId="14" xfId="7" applyNumberFormat="1" applyFont="1" applyFill="1" applyBorder="1" applyAlignment="1" applyProtection="1">
      <alignment vertical="top"/>
    </xf>
    <xf numFmtId="0" fontId="6" fillId="0" borderId="4" xfId="7" applyFont="1" applyFill="1" applyBorder="1" applyAlignment="1" applyProtection="1">
      <alignment horizontal="center"/>
    </xf>
    <xf numFmtId="164" fontId="6" fillId="0" borderId="4" xfId="7" applyNumberFormat="1" applyFont="1" applyFill="1" applyBorder="1" applyProtection="1"/>
    <xf numFmtId="0" fontId="6" fillId="0" borderId="20" xfId="7" applyFont="1" applyFill="1" applyBorder="1" applyAlignment="1" applyProtection="1">
      <alignment vertical="top"/>
    </xf>
    <xf numFmtId="49" fontId="6" fillId="0" borderId="21" xfId="7" applyNumberFormat="1" applyFont="1" applyFill="1" applyBorder="1" applyAlignment="1" applyProtection="1">
      <alignment vertical="top"/>
    </xf>
    <xf numFmtId="0" fontId="0" fillId="0" borderId="5" xfId="0" applyFont="1" applyFill="1" applyBorder="1" applyAlignment="1" applyProtection="1">
      <alignment horizontal="left" vertical="top" wrapText="1"/>
    </xf>
    <xf numFmtId="0" fontId="6" fillId="0" borderId="5" xfId="7" applyFont="1" applyFill="1" applyBorder="1" applyAlignment="1" applyProtection="1">
      <alignment horizontal="center"/>
    </xf>
    <xf numFmtId="164" fontId="6" fillId="0" borderId="5" xfId="7" applyNumberFormat="1" applyFont="1" applyFill="1" applyBorder="1" applyProtection="1"/>
    <xf numFmtId="0" fontId="6" fillId="0" borderId="18" xfId="7" applyFont="1" applyFill="1" applyBorder="1" applyAlignment="1" applyProtection="1">
      <alignment vertical="top"/>
    </xf>
    <xf numFmtId="49" fontId="6" fillId="0" borderId="19" xfId="7" applyNumberFormat="1" applyFont="1" applyFill="1" applyBorder="1" applyAlignment="1" applyProtection="1">
      <alignment vertical="top"/>
    </xf>
    <xf numFmtId="0" fontId="0" fillId="0" borderId="28" xfId="0" applyFont="1" applyFill="1" applyBorder="1" applyAlignment="1" applyProtection="1">
      <alignment horizontal="left" vertical="top" wrapText="1"/>
    </xf>
    <xf numFmtId="0" fontId="6" fillId="0" borderId="28" xfId="7" applyFont="1" applyFill="1" applyBorder="1" applyAlignment="1" applyProtection="1">
      <alignment horizontal="center"/>
    </xf>
    <xf numFmtId="164" fontId="6" fillId="0" borderId="28" xfId="7" applyNumberFormat="1" applyFont="1" applyFill="1" applyBorder="1" applyProtection="1"/>
    <xf numFmtId="0" fontId="6" fillId="0" borderId="4" xfId="0" applyFont="1" applyBorder="1" applyAlignment="1" applyProtection="1">
      <alignment horizontal="left" vertical="center" wrapText="1"/>
    </xf>
    <xf numFmtId="0" fontId="6" fillId="2" borderId="4" xfId="4" applyFont="1" applyFill="1" applyBorder="1" applyAlignment="1" applyProtection="1">
      <alignment horizontal="left" vertical="top" wrapText="1"/>
    </xf>
    <xf numFmtId="0" fontId="6" fillId="0" borderId="13" xfId="7" applyFont="1" applyBorder="1" applyAlignment="1" applyProtection="1">
      <alignment vertical="top"/>
    </xf>
    <xf numFmtId="0" fontId="6" fillId="0" borderId="11" xfId="4" applyFont="1" applyBorder="1" applyAlignment="1" applyProtection="1">
      <alignment horizontal="left" vertical="top" wrapText="1"/>
    </xf>
    <xf numFmtId="0" fontId="6" fillId="0" borderId="9" xfId="7" applyFont="1" applyBorder="1" applyProtection="1"/>
    <xf numFmtId="49" fontId="6" fillId="0" borderId="8" xfId="7" applyNumberFormat="1" applyFont="1" applyBorder="1" applyAlignment="1" applyProtection="1">
      <alignment vertical="center"/>
    </xf>
    <xf numFmtId="0" fontId="7" fillId="0" borderId="7" xfId="7" applyFont="1" applyBorder="1" applyAlignment="1" applyProtection="1">
      <alignment horizontal="left" vertical="center"/>
    </xf>
    <xf numFmtId="0" fontId="6" fillId="0" borderId="7" xfId="7" applyFont="1" applyBorder="1" applyAlignment="1" applyProtection="1">
      <alignment horizontal="center" vertical="center"/>
    </xf>
    <xf numFmtId="164" fontId="6" fillId="0" borderId="7" xfId="7" applyNumberFormat="1" applyFont="1" applyBorder="1" applyAlignment="1" applyProtection="1">
      <alignment vertical="center"/>
    </xf>
    <xf numFmtId="0" fontId="0" fillId="0" borderId="0" xfId="0" applyProtection="1"/>
    <xf numFmtId="0" fontId="6" fillId="0" borderId="1" xfId="7" applyFont="1" applyFill="1" applyBorder="1" applyAlignment="1" applyProtection="1">
      <alignment horizontal="justify" vertical="top"/>
      <protection locked="0"/>
    </xf>
    <xf numFmtId="0" fontId="18" fillId="0" borderId="5" xfId="7" applyFont="1" applyFill="1" applyBorder="1" applyAlignment="1" applyProtection="1">
      <alignment horizontal="justify" vertical="top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7" fillId="0" borderId="4" xfId="7" applyFont="1" applyBorder="1" applyAlignment="1" applyProtection="1">
      <alignment horizontal="justify" vertical="top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30" xfId="7" applyFont="1" applyBorder="1" applyAlignment="1" applyProtection="1">
      <alignment horizontal="justify" vertical="top"/>
      <protection locked="0"/>
    </xf>
    <xf numFmtId="0" fontId="6" fillId="0" borderId="30" xfId="0" applyFont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0" fontId="6" fillId="0" borderId="28" xfId="7" applyFont="1" applyBorder="1" applyAlignment="1" applyProtection="1">
      <alignment horizontal="justify" vertical="top"/>
      <protection locked="0"/>
    </xf>
    <xf numFmtId="0" fontId="6" fillId="0" borderId="2" xfId="7" applyFont="1" applyBorder="1" applyAlignment="1" applyProtection="1">
      <alignment horizontal="justify" vertical="top"/>
      <protection locked="0"/>
    </xf>
    <xf numFmtId="0" fontId="6" fillId="0" borderId="11" xfId="7" applyFont="1" applyBorder="1" applyAlignment="1" applyProtection="1">
      <alignment horizontal="justify" vertical="top"/>
      <protection locked="0"/>
    </xf>
    <xf numFmtId="0" fontId="6" fillId="0" borderId="1" xfId="7" applyFont="1" applyBorder="1" applyAlignment="1" applyProtection="1">
      <alignment horizontal="justify" vertical="top" wrapText="1"/>
      <protection locked="0"/>
    </xf>
    <xf numFmtId="0" fontId="7" fillId="0" borderId="28" xfId="7" applyFont="1" applyBorder="1" applyAlignment="1" applyProtection="1">
      <alignment horizontal="justify" vertical="top" wrapText="1"/>
      <protection locked="0"/>
    </xf>
    <xf numFmtId="0" fontId="7" fillId="0" borderId="4" xfId="7" applyFont="1" applyBorder="1" applyAlignment="1" applyProtection="1">
      <alignment horizontal="justify" vertical="top" wrapText="1"/>
      <protection locked="0"/>
    </xf>
    <xf numFmtId="49" fontId="21" fillId="0" borderId="10" xfId="11" quotePrefix="1" applyNumberFormat="1" applyFont="1" applyFill="1" applyBorder="1" applyAlignment="1" applyProtection="1">
      <alignment horizontal="right" vertical="top" wrapText="1"/>
      <protection locked="0"/>
    </xf>
    <xf numFmtId="0" fontId="6" fillId="0" borderId="2" xfId="7" applyFont="1" applyBorder="1" applyAlignment="1" applyProtection="1">
      <alignment horizontal="justify" vertical="top" wrapText="1"/>
      <protection locked="0"/>
    </xf>
    <xf numFmtId="0" fontId="7" fillId="0" borderId="1" xfId="7" applyFont="1" applyFill="1" applyBorder="1" applyAlignment="1" applyProtection="1">
      <alignment horizontal="justify" vertical="top" wrapText="1"/>
      <protection locked="0"/>
    </xf>
    <xf numFmtId="0" fontId="6" fillId="2" borderId="4" xfId="7" applyFont="1" applyFill="1" applyBorder="1" applyAlignment="1" applyProtection="1">
      <alignment horizontal="justify" vertical="top" wrapText="1"/>
      <protection locked="0"/>
    </xf>
    <xf numFmtId="0" fontId="6" fillId="0" borderId="24" xfId="7" applyFont="1" applyBorder="1" applyAlignment="1" applyProtection="1">
      <alignment horizontal="justify" vertical="top" wrapText="1"/>
      <protection locked="0"/>
    </xf>
    <xf numFmtId="0" fontId="7" fillId="0" borderId="5" xfId="7" applyFont="1" applyBorder="1" applyAlignment="1" applyProtection="1">
      <alignment horizontal="justify" vertical="top" wrapText="1"/>
      <protection locked="0"/>
    </xf>
    <xf numFmtId="0" fontId="6" fillId="0" borderId="10" xfId="7" applyFont="1" applyFill="1" applyBorder="1" applyAlignment="1" applyProtection="1">
      <alignment horizontal="justify" vertical="top" wrapText="1"/>
      <protection locked="0"/>
    </xf>
    <xf numFmtId="164" fontId="6" fillId="0" borderId="0" xfId="7" applyNumberFormat="1" applyFont="1" applyAlignment="1" applyProtection="1">
      <alignment wrapText="1"/>
      <protection locked="0"/>
    </xf>
    <xf numFmtId="0" fontId="6" fillId="0" borderId="0" xfId="7" applyFont="1" applyAlignment="1" applyProtection="1">
      <alignment horizontal="justify" wrapText="1"/>
      <protection locked="0"/>
    </xf>
    <xf numFmtId="164" fontId="11" fillId="0" borderId="10" xfId="5" applyNumberFormat="1" applyFont="1" applyBorder="1" applyAlignment="1" applyProtection="1">
      <alignment horizontal="center" wrapText="1"/>
      <protection locked="0"/>
    </xf>
    <xf numFmtId="0" fontId="11" fillId="0" borderId="10" xfId="5" applyFont="1" applyBorder="1" applyAlignment="1" applyProtection="1">
      <alignment horizontal="center" wrapText="1"/>
      <protection locked="0"/>
    </xf>
    <xf numFmtId="164" fontId="11" fillId="0" borderId="1" xfId="5" applyNumberFormat="1" applyFont="1" applyFill="1" applyBorder="1" applyAlignment="1" applyProtection="1">
      <alignment wrapText="1"/>
      <protection locked="0"/>
    </xf>
    <xf numFmtId="0" fontId="11" fillId="0" borderId="1" xfId="6" applyFont="1" applyFill="1" applyBorder="1" applyAlignment="1" applyProtection="1">
      <alignment horizontal="center" wrapText="1"/>
      <protection locked="0"/>
    </xf>
    <xf numFmtId="0" fontId="7" fillId="0" borderId="30" xfId="7" applyFont="1" applyBorder="1" applyAlignment="1" applyProtection="1">
      <alignment horizontal="justify" vertical="top" wrapText="1"/>
      <protection locked="0"/>
    </xf>
    <xf numFmtId="164" fontId="11" fillId="0" borderId="1" xfId="5" applyNumberFormat="1" applyFont="1" applyBorder="1" applyAlignment="1" applyProtection="1">
      <alignment horizontal="center" wrapText="1"/>
    </xf>
    <xf numFmtId="164" fontId="11" fillId="0" borderId="10" xfId="5" applyNumberFormat="1" applyFont="1" applyBorder="1" applyAlignment="1" applyProtection="1">
      <alignment horizontal="center" wrapText="1"/>
    </xf>
    <xf numFmtId="164" fontId="11" fillId="0" borderId="1" xfId="5" applyNumberFormat="1" applyFont="1" applyFill="1" applyBorder="1" applyAlignment="1" applyProtection="1">
      <alignment wrapText="1"/>
    </xf>
    <xf numFmtId="164" fontId="6" fillId="0" borderId="1" xfId="7" applyNumberFormat="1" applyFont="1" applyBorder="1" applyAlignment="1" applyProtection="1">
      <alignment wrapText="1"/>
    </xf>
    <xf numFmtId="164" fontId="6" fillId="0" borderId="28" xfId="7" applyNumberFormat="1" applyFont="1" applyBorder="1" applyAlignment="1" applyProtection="1">
      <alignment wrapText="1"/>
    </xf>
    <xf numFmtId="164" fontId="6" fillId="0" borderId="4" xfId="7" applyNumberFormat="1" applyFont="1" applyBorder="1" applyAlignment="1" applyProtection="1">
      <alignment wrapText="1"/>
    </xf>
    <xf numFmtId="164" fontId="6" fillId="0" borderId="5" xfId="7" applyNumberFormat="1" applyFont="1" applyBorder="1" applyAlignment="1" applyProtection="1">
      <alignment wrapText="1"/>
    </xf>
    <xf numFmtId="164" fontId="6" fillId="0" borderId="30" xfId="7" applyNumberFormat="1" applyFont="1" applyBorder="1" applyAlignment="1" applyProtection="1">
      <alignment wrapText="1"/>
    </xf>
    <xf numFmtId="164" fontId="6" fillId="0" borderId="10" xfId="7" applyNumberFormat="1" applyFont="1" applyBorder="1" applyAlignment="1" applyProtection="1">
      <alignment wrapText="1"/>
    </xf>
    <xf numFmtId="164" fontId="6" fillId="0" borderId="4" xfId="7" applyNumberFormat="1" applyFont="1" applyFill="1" applyBorder="1" applyAlignment="1" applyProtection="1">
      <alignment wrapText="1"/>
    </xf>
    <xf numFmtId="164" fontId="6" fillId="0" borderId="7" xfId="7" applyNumberFormat="1" applyFont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9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28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9" applyFont="1" applyBorder="1" applyAlignment="1" applyProtection="1">
      <alignment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15" fillId="0" borderId="4" xfId="7" applyFont="1" applyFill="1" applyBorder="1" applyAlignment="1" applyProtection="1">
      <alignment horizontal="justify" vertical="top" wrapText="1"/>
      <protection locked="0"/>
    </xf>
    <xf numFmtId="0" fontId="6" fillId="0" borderId="5" xfId="9" applyFont="1" applyBorder="1" applyAlignment="1" applyProtection="1">
      <alignment vertical="center" wrapText="1"/>
      <protection locked="0"/>
    </xf>
    <xf numFmtId="0" fontId="6" fillId="0" borderId="30" xfId="9" applyFont="1" applyBorder="1" applyAlignment="1" applyProtection="1">
      <alignment vertical="center" wrapText="1"/>
      <protection locked="0"/>
    </xf>
    <xf numFmtId="164" fontId="6" fillId="0" borderId="1" xfId="7" applyNumberFormat="1" applyFont="1" applyBorder="1" applyAlignment="1" applyProtection="1">
      <alignment horizontal="center"/>
      <protection locked="0"/>
    </xf>
    <xf numFmtId="0" fontId="6" fillId="0" borderId="1" xfId="7" applyFont="1" applyFill="1" applyBorder="1" applyAlignment="1" applyProtection="1">
      <alignment horizontal="center"/>
      <protection locked="0"/>
    </xf>
    <xf numFmtId="0" fontId="7" fillId="0" borderId="4" xfId="7" applyFont="1" applyFill="1" applyBorder="1" applyAlignment="1" applyProtection="1">
      <alignment horizontal="justify" vertical="top" wrapText="1"/>
      <protection locked="0"/>
    </xf>
    <xf numFmtId="0" fontId="0" fillId="0" borderId="11" xfId="0" applyBorder="1" applyProtection="1">
      <protection locked="0"/>
    </xf>
    <xf numFmtId="49" fontId="13" fillId="0" borderId="0" xfId="5" applyNumberFormat="1" applyFont="1" applyBorder="1" applyAlignment="1" applyProtection="1">
      <alignment horizontal="center" vertical="center"/>
      <protection locked="0"/>
    </xf>
    <xf numFmtId="0" fontId="11" fillId="0" borderId="0" xfId="5" applyFont="1" applyBorder="1" applyProtection="1">
      <protection locked="0"/>
    </xf>
    <xf numFmtId="49" fontId="13" fillId="0" borderId="42" xfId="5" applyNumberFormat="1" applyFont="1" applyBorder="1" applyAlignment="1" applyProtection="1">
      <alignment horizontal="center" vertical="center"/>
      <protection locked="0"/>
    </xf>
    <xf numFmtId="49" fontId="24" fillId="0" borderId="41" xfId="5" applyNumberFormat="1" applyFont="1" applyBorder="1" applyAlignment="1" applyProtection="1">
      <alignment horizontal="center" vertical="center"/>
      <protection locked="0"/>
    </xf>
    <xf numFmtId="49" fontId="24" fillId="0" borderId="43" xfId="5" applyNumberFormat="1" applyFont="1" applyBorder="1" applyAlignment="1" applyProtection="1">
      <alignment horizontal="center" vertical="center"/>
      <protection locked="0"/>
    </xf>
    <xf numFmtId="0" fontId="12" fillId="0" borderId="55" xfId="5" applyFont="1" applyBorder="1" applyAlignment="1" applyProtection="1">
      <alignment horizontal="justify" vertical="center"/>
      <protection locked="0"/>
    </xf>
    <xf numFmtId="0" fontId="11" fillId="0" borderId="55" xfId="5" applyFont="1" applyBorder="1" applyAlignment="1" applyProtection="1">
      <alignment horizontal="center" vertical="center"/>
      <protection locked="0"/>
    </xf>
    <xf numFmtId="164" fontId="11" fillId="0" borderId="55" xfId="5" applyNumberFormat="1" applyFont="1" applyBorder="1" applyAlignment="1" applyProtection="1">
      <alignment vertical="center"/>
      <protection locked="0"/>
    </xf>
    <xf numFmtId="164" fontId="11" fillId="0" borderId="53" xfId="5" applyNumberFormat="1" applyFont="1" applyBorder="1" applyAlignment="1" applyProtection="1">
      <alignment vertical="center"/>
      <protection locked="0"/>
    </xf>
    <xf numFmtId="164" fontId="11" fillId="0" borderId="54" xfId="5" applyNumberFormat="1" applyFont="1" applyBorder="1" applyAlignment="1" applyProtection="1">
      <alignment vertical="center"/>
      <protection locked="0"/>
    </xf>
    <xf numFmtId="0" fontId="12" fillId="0" borderId="58" xfId="5" applyFont="1" applyBorder="1" applyAlignment="1" applyProtection="1">
      <alignment horizontal="justify" vertical="center"/>
      <protection locked="0"/>
    </xf>
    <xf numFmtId="0" fontId="11" fillId="0" borderId="58" xfId="5" applyFont="1" applyBorder="1" applyAlignment="1" applyProtection="1">
      <alignment horizontal="center" vertical="center"/>
      <protection locked="0"/>
    </xf>
    <xf numFmtId="164" fontId="11" fillId="0" borderId="58" xfId="5" applyNumberFormat="1" applyFont="1" applyBorder="1" applyAlignment="1" applyProtection="1">
      <alignment vertical="center"/>
      <protection locked="0"/>
    </xf>
    <xf numFmtId="164" fontId="11" fillId="0" borderId="56" xfId="5" applyNumberFormat="1" applyFont="1" applyBorder="1" applyAlignment="1" applyProtection="1">
      <alignment vertical="center"/>
      <protection locked="0"/>
    </xf>
    <xf numFmtId="164" fontId="11" fillId="0" borderId="57" xfId="5" applyNumberFormat="1" applyFont="1" applyBorder="1" applyAlignment="1" applyProtection="1">
      <alignment vertical="center"/>
      <protection locked="0"/>
    </xf>
    <xf numFmtId="0" fontId="12" fillId="0" borderId="62" xfId="5" applyFont="1" applyBorder="1" applyAlignment="1" applyProtection="1">
      <alignment horizontal="justify" vertical="center"/>
      <protection locked="0"/>
    </xf>
    <xf numFmtId="0" fontId="11" fillId="0" borderId="62" xfId="5" applyFont="1" applyBorder="1" applyAlignment="1" applyProtection="1">
      <alignment horizontal="center" vertical="center"/>
      <protection locked="0"/>
    </xf>
    <xf numFmtId="164" fontId="11" fillId="0" borderId="62" xfId="5" applyNumberFormat="1" applyFont="1" applyBorder="1" applyAlignment="1" applyProtection="1">
      <alignment vertical="center"/>
      <protection locked="0"/>
    </xf>
    <xf numFmtId="164" fontId="11" fillId="0" borderId="60" xfId="5" applyNumberFormat="1" applyFont="1" applyBorder="1" applyAlignment="1" applyProtection="1">
      <alignment vertical="center"/>
      <protection locked="0"/>
    </xf>
    <xf numFmtId="164" fontId="11" fillId="0" borderId="61" xfId="5" applyNumberFormat="1" applyFont="1" applyBorder="1" applyAlignment="1" applyProtection="1">
      <alignment vertical="center"/>
      <protection locked="0"/>
    </xf>
    <xf numFmtId="0" fontId="11" fillId="0" borderId="38" xfId="5" applyFont="1" applyBorder="1" applyAlignment="1" applyProtection="1">
      <alignment horizontal="left" vertical="center"/>
      <protection locked="0"/>
    </xf>
    <xf numFmtId="164" fontId="11" fillId="0" borderId="38" xfId="5" applyNumberFormat="1" applyFont="1" applyBorder="1" applyAlignment="1" applyProtection="1">
      <alignment vertical="center"/>
      <protection locked="0"/>
    </xf>
    <xf numFmtId="164" fontId="11" fillId="0" borderId="48" xfId="5" applyNumberFormat="1" applyFont="1" applyBorder="1" applyAlignment="1" applyProtection="1">
      <alignment vertical="center"/>
      <protection locked="0"/>
    </xf>
    <xf numFmtId="164" fontId="11" fillId="0" borderId="49" xfId="5" applyNumberFormat="1" applyFont="1" applyBorder="1" applyAlignment="1" applyProtection="1">
      <alignment vertical="center"/>
      <protection locked="0"/>
    </xf>
    <xf numFmtId="0" fontId="11" fillId="0" borderId="37" xfId="5" applyFont="1" applyBorder="1" applyAlignment="1" applyProtection="1">
      <alignment horizontal="left" vertical="center"/>
      <protection locked="0"/>
    </xf>
    <xf numFmtId="164" fontId="11" fillId="0" borderId="37" xfId="5" applyNumberFormat="1" applyFont="1" applyBorder="1" applyAlignment="1" applyProtection="1">
      <alignment vertical="center"/>
      <protection locked="0"/>
    </xf>
    <xf numFmtId="164" fontId="11" fillId="0" borderId="46" xfId="5" applyNumberFormat="1" applyFont="1" applyBorder="1" applyAlignment="1" applyProtection="1">
      <alignment vertical="center"/>
      <protection locked="0"/>
    </xf>
    <xf numFmtId="164" fontId="11" fillId="0" borderId="47" xfId="5" applyNumberFormat="1" applyFont="1" applyBorder="1" applyAlignment="1" applyProtection="1">
      <alignment vertical="center"/>
      <protection locked="0"/>
    </xf>
    <xf numFmtId="0" fontId="12" fillId="0" borderId="0" xfId="5" applyFont="1" applyBorder="1" applyAlignment="1" applyProtection="1">
      <alignment horizontal="left" vertical="center"/>
      <protection locked="0"/>
    </xf>
    <xf numFmtId="164" fontId="12" fillId="0" borderId="0" xfId="5" applyNumberFormat="1" applyFont="1" applyBorder="1" applyAlignment="1" applyProtection="1">
      <alignment vertical="center"/>
      <protection locked="0"/>
    </xf>
    <xf numFmtId="164" fontId="12" fillId="0" borderId="44" xfId="5" applyNumberFormat="1" applyFont="1" applyBorder="1" applyAlignment="1" applyProtection="1">
      <alignment vertical="center"/>
      <protection locked="0"/>
    </xf>
    <xf numFmtId="164" fontId="12" fillId="0" borderId="45" xfId="5" applyNumberFormat="1" applyFont="1" applyBorder="1" applyAlignment="1" applyProtection="1">
      <alignment vertical="center"/>
      <protection locked="0"/>
    </xf>
    <xf numFmtId="0" fontId="11" fillId="0" borderId="51" xfId="5" applyFont="1" applyBorder="1" applyAlignment="1" applyProtection="1">
      <alignment horizontal="left" vertical="center"/>
      <protection locked="0"/>
    </xf>
    <xf numFmtId="164" fontId="11" fillId="0" borderId="51" xfId="5" applyNumberFormat="1" applyFont="1" applyBorder="1" applyAlignment="1" applyProtection="1">
      <alignment vertical="center"/>
      <protection locked="0"/>
    </xf>
    <xf numFmtId="164" fontId="12" fillId="0" borderId="50" xfId="5" applyNumberFormat="1" applyFont="1" applyBorder="1" applyAlignment="1" applyProtection="1">
      <alignment vertical="center"/>
      <protection locked="0"/>
    </xf>
    <xf numFmtId="164" fontId="12" fillId="0" borderId="52" xfId="5" applyNumberFormat="1" applyFont="1" applyBorder="1" applyAlignment="1" applyProtection="1">
      <alignment vertical="center"/>
      <protection locked="0"/>
    </xf>
    <xf numFmtId="0" fontId="11" fillId="0" borderId="0" xfId="5" applyFont="1" applyBorder="1" applyAlignment="1" applyProtection="1">
      <alignment horizontal="left" vertical="center"/>
      <protection locked="0"/>
    </xf>
    <xf numFmtId="164" fontId="11" fillId="0" borderId="0" xfId="5" applyNumberFormat="1" applyFont="1" applyBorder="1" applyAlignment="1" applyProtection="1">
      <alignment vertical="center"/>
      <protection locked="0"/>
    </xf>
    <xf numFmtId="164" fontId="12" fillId="0" borderId="12" xfId="5" applyNumberFormat="1" applyFont="1" applyBorder="1" applyAlignment="1" applyProtection="1">
      <alignment vertical="center"/>
      <protection locked="0"/>
    </xf>
    <xf numFmtId="164" fontId="12" fillId="0" borderId="37" xfId="5" applyNumberFormat="1" applyFont="1" applyBorder="1" applyAlignment="1" applyProtection="1">
      <alignment vertical="center"/>
      <protection locked="0"/>
    </xf>
    <xf numFmtId="164" fontId="12" fillId="0" borderId="40" xfId="5" applyNumberFormat="1" applyFont="1" applyBorder="1" applyAlignment="1" applyProtection="1">
      <alignment vertical="center"/>
      <protection locked="0"/>
    </xf>
    <xf numFmtId="0" fontId="11" fillId="0" borderId="0" xfId="5" applyFont="1" applyBorder="1" applyAlignment="1" applyProtection="1">
      <protection locked="0"/>
    </xf>
    <xf numFmtId="0" fontId="11" fillId="0" borderId="0" xfId="5" applyFont="1" applyFill="1" applyBorder="1" applyProtection="1">
      <protection locked="0"/>
    </xf>
    <xf numFmtId="0" fontId="6" fillId="0" borderId="30" xfId="5" applyFont="1" applyBorder="1" applyAlignment="1" applyProtection="1">
      <alignment horizontal="center" wrapText="1"/>
      <protection locked="0"/>
    </xf>
    <xf numFmtId="164" fontId="11" fillId="0" borderId="28" xfId="5" applyNumberFormat="1" applyFont="1" applyBorder="1" applyAlignment="1" applyProtection="1">
      <alignment horizontal="center" wrapText="1"/>
      <protection locked="0"/>
    </xf>
    <xf numFmtId="0" fontId="6" fillId="0" borderId="28" xfId="5" applyFont="1" applyBorder="1" applyAlignment="1" applyProtection="1">
      <alignment horizontal="center" wrapText="1"/>
      <protection locked="0"/>
    </xf>
    <xf numFmtId="164" fontId="11" fillId="0" borderId="4" xfId="5" applyNumberFormat="1" applyFont="1" applyBorder="1" applyAlignment="1" applyProtection="1">
      <alignment horizontal="center" wrapText="1"/>
      <protection locked="0"/>
    </xf>
    <xf numFmtId="0" fontId="6" fillId="0" borderId="4" xfId="5" applyFont="1" applyBorder="1" applyAlignment="1" applyProtection="1">
      <alignment horizontal="center" wrapText="1"/>
      <protection locked="0"/>
    </xf>
    <xf numFmtId="0" fontId="6" fillId="0" borderId="28" xfId="7" applyFont="1" applyFill="1" applyBorder="1" applyAlignment="1" applyProtection="1">
      <alignment horizontal="justify" vertical="top" wrapText="1"/>
      <protection locked="0"/>
    </xf>
    <xf numFmtId="0" fontId="6" fillId="0" borderId="4" xfId="9" applyFont="1" applyFill="1" applyBorder="1" applyAlignment="1" applyProtection="1">
      <alignment vertical="center" wrapText="1"/>
      <protection locked="0"/>
    </xf>
    <xf numFmtId="0" fontId="0" fillId="0" borderId="59" xfId="0" applyNumberFormat="1" applyFont="1" applyFill="1" applyBorder="1" applyAlignment="1" applyProtection="1">
      <alignment horizontal="left" vertical="top" wrapText="1"/>
    </xf>
    <xf numFmtId="0" fontId="7" fillId="0" borderId="20" xfId="7" applyFont="1" applyBorder="1" applyAlignment="1">
      <alignment vertical="top" wrapText="1"/>
    </xf>
    <xf numFmtId="49" fontId="7" fillId="0" borderId="21" xfId="7" applyNumberFormat="1" applyFont="1" applyBorder="1" applyAlignment="1">
      <alignment vertical="top" wrapText="1"/>
    </xf>
    <xf numFmtId="0" fontId="7" fillId="0" borderId="5" xfId="4" applyFont="1" applyFill="1" applyBorder="1" applyAlignment="1">
      <alignment vertical="top" wrapText="1"/>
    </xf>
    <xf numFmtId="49" fontId="6" fillId="0" borderId="7" xfId="7" applyNumberFormat="1" applyFont="1" applyBorder="1" applyAlignment="1">
      <alignment vertical="center" wrapText="1"/>
    </xf>
    <xf numFmtId="49" fontId="13" fillId="0" borderId="0" xfId="5" applyNumberFormat="1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center" wrapText="1"/>
    </xf>
    <xf numFmtId="49" fontId="11" fillId="0" borderId="6" xfId="5" applyNumberFormat="1" applyFont="1" applyBorder="1" applyAlignment="1">
      <alignment horizontal="center" wrapText="1"/>
    </xf>
    <xf numFmtId="49" fontId="11" fillId="0" borderId="3" xfId="5" applyNumberFormat="1" applyFont="1" applyBorder="1" applyAlignment="1">
      <alignment horizontal="center" wrapText="1"/>
    </xf>
    <xf numFmtId="49" fontId="11" fillId="0" borderId="30" xfId="5" applyNumberFormat="1" applyFont="1" applyBorder="1" applyAlignment="1">
      <alignment horizontal="center" wrapText="1"/>
    </xf>
    <xf numFmtId="49" fontId="11" fillId="0" borderId="6" xfId="5" applyNumberFormat="1" applyFont="1" applyBorder="1" applyAlignment="1" applyProtection="1">
      <alignment horizontal="center"/>
    </xf>
    <xf numFmtId="49" fontId="11" fillId="0" borderId="3" xfId="5" applyNumberFormat="1" applyFont="1" applyBorder="1" applyAlignment="1" applyProtection="1">
      <alignment horizontal="center"/>
    </xf>
    <xf numFmtId="49" fontId="11" fillId="0" borderId="6" xfId="5" applyNumberFormat="1" applyFont="1" applyBorder="1" applyAlignment="1">
      <alignment horizontal="center"/>
    </xf>
    <xf numFmtId="49" fontId="11" fillId="0" borderId="3" xfId="5" applyNumberFormat="1" applyFont="1" applyBorder="1" applyAlignment="1">
      <alignment horizontal="center"/>
    </xf>
    <xf numFmtId="49" fontId="6" fillId="0" borderId="6" xfId="7" applyNumberFormat="1" applyFont="1" applyBorder="1" applyAlignment="1">
      <alignment horizontal="center" vertical="top"/>
    </xf>
    <xf numFmtId="49" fontId="6" fillId="0" borderId="3" xfId="7" applyNumberFormat="1" applyFont="1" applyBorder="1" applyAlignment="1">
      <alignment horizontal="center" vertical="top"/>
    </xf>
  </cellXfs>
  <cellStyles count="22">
    <cellStyle name="Navadno 2" xfId="1"/>
    <cellStyle name="Navadno 2 2" xfId="9"/>
    <cellStyle name="Navadno 2 2 2" xfId="15"/>
    <cellStyle name="Navadno 2 3" xfId="12"/>
    <cellStyle name="Navadno 3" xfId="2"/>
    <cellStyle name="Navadno 4" xfId="8"/>
    <cellStyle name="Navadno 4 2" xfId="14"/>
    <cellStyle name="Navadno 4 3" xfId="16"/>
    <cellStyle name="Navadno 4 3 2" xfId="20"/>
    <cellStyle name="Navadno 4 4" xfId="18"/>
    <cellStyle name="Navadno 5" xfId="13"/>
    <cellStyle name="Navadno 5 2" xfId="17"/>
    <cellStyle name="Navadno 5 2 2" xfId="21"/>
    <cellStyle name="Navadno 5 3" xfId="19"/>
    <cellStyle name="Navadno 6" xfId="11"/>
    <cellStyle name="Navadno_PLATO" xfId="3"/>
    <cellStyle name="Navadno_STAVBA-17.tine" xfId="4"/>
    <cellStyle name="Navadno_TEMELJ ODKLOPNIKA 2" xfId="5"/>
    <cellStyle name="Navadno_TEMELJ ODKLOPNIKA 2 2" xfId="6"/>
    <cellStyle name="Navadno_TEMELJPOD.80-80-100" xfId="10"/>
    <cellStyle name="Navadno_TEMTRANSFORMATORJA" xf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</xdr:row>
      <xdr:rowOff>0</xdr:rowOff>
    </xdr:from>
    <xdr:ext cx="9525" cy="9525"/>
    <xdr:pic>
      <xdr:nvPicPr>
        <xdr:cNvPr id="2" name="Slika 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73459269-91A9-485A-BF57-FB4475560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8240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3" name="Slika 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68E5DEDF-73A1-41FD-B012-611B2353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8240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525" cy="9525"/>
    <xdr:pic>
      <xdr:nvPicPr>
        <xdr:cNvPr id="4" name="Slika 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2F0E153D-C1A5-4EB5-8C13-D96A454C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990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5" name="Slika 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EDF5C54E-9BA3-4345-ADC1-248038C9D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990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525" cy="9525"/>
    <xdr:pic>
      <xdr:nvPicPr>
        <xdr:cNvPr id="6" name="Slika 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8F4A95E0-CF40-4D25-9C6E-1D349A84F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990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7" name="Slika 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D0FC9C73-B1F7-4958-BBB3-4C5DD737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990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8" name="Slika 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690F3EFF-CD5F-4092-BDDE-A9C3F30FF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2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4</xdr:row>
      <xdr:rowOff>0</xdr:rowOff>
    </xdr:from>
    <xdr:ext cx="9525" cy="9525"/>
    <xdr:pic>
      <xdr:nvPicPr>
        <xdr:cNvPr id="9" name="Slika 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74EC9B1A-4F0B-4416-8D4F-50FAC35E8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7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10" name="Slika 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3CC351D2-725A-462C-9D8B-495CDB9D5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2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4</xdr:row>
      <xdr:rowOff>0</xdr:rowOff>
    </xdr:from>
    <xdr:ext cx="9525" cy="9525"/>
    <xdr:pic>
      <xdr:nvPicPr>
        <xdr:cNvPr id="11" name="Slika 1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451A9D60-1B65-4CE0-9E81-B27BFA28D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7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</xdr:row>
      <xdr:rowOff>0</xdr:rowOff>
    </xdr:from>
    <xdr:ext cx="9525" cy="9525"/>
    <xdr:pic>
      <xdr:nvPicPr>
        <xdr:cNvPr id="12" name="Slika 1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E2AE6278-4140-4F0C-82A1-A130A999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2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4</xdr:row>
      <xdr:rowOff>0</xdr:rowOff>
    </xdr:from>
    <xdr:ext cx="9525" cy="9525"/>
    <xdr:pic>
      <xdr:nvPicPr>
        <xdr:cNvPr id="13" name="Slika 1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001CD43A-FD5B-4400-B4E7-ADD5D45BA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74" y="1255059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525" cy="9525"/>
    <xdr:pic>
      <xdr:nvPicPr>
        <xdr:cNvPr id="20" name="Slika 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AD85FE4F-1602-44BC-9D66-460ED7CF2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21" name="Slika 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8C7FB844-403F-4DB4-AFD2-4AD5832EC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525" cy="9525"/>
    <xdr:pic>
      <xdr:nvPicPr>
        <xdr:cNvPr id="22" name="Slika 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AFEBA3F-AEA2-4AB8-950A-379F9DE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23" name="Slika 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A62F91FB-B72F-4F53-8C05-7D68A222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15</xdr:row>
      <xdr:rowOff>0</xdr:rowOff>
    </xdr:from>
    <xdr:ext cx="9525" cy="9525"/>
    <xdr:pic>
      <xdr:nvPicPr>
        <xdr:cNvPr id="24" name="Slika 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457DA68B-8537-4A32-BD03-68F98748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15</xdr:row>
      <xdr:rowOff>0</xdr:rowOff>
    </xdr:from>
    <xdr:ext cx="9525" cy="9525"/>
    <xdr:pic>
      <xdr:nvPicPr>
        <xdr:cNvPr id="25" name="Slika 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847A40A8-BBD9-41E7-AE3F-ABB98182C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8169088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6" name="Slika 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BDEE2A90-B140-4D9D-8574-0807CC43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</xdr:row>
      <xdr:rowOff>0</xdr:rowOff>
    </xdr:from>
    <xdr:ext cx="9525" cy="9525"/>
    <xdr:pic>
      <xdr:nvPicPr>
        <xdr:cNvPr id="27" name="Slika 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D9332DCB-085B-4AA1-98AD-27B8C0AEF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8" name="Slika 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7F3EFFCA-4F97-44BE-AEE2-C89E5F76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</xdr:row>
      <xdr:rowOff>0</xdr:rowOff>
    </xdr:from>
    <xdr:ext cx="9525" cy="9525"/>
    <xdr:pic>
      <xdr:nvPicPr>
        <xdr:cNvPr id="29" name="Slika 1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E1E23837-7C41-4DD1-A47F-1F068A0DC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30" name="Slika 1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00394E25-F5FD-4CF6-A8EF-35E6BDF6E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</xdr:row>
      <xdr:rowOff>0</xdr:rowOff>
    </xdr:from>
    <xdr:ext cx="9525" cy="9525"/>
    <xdr:pic>
      <xdr:nvPicPr>
        <xdr:cNvPr id="31" name="Slika 1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A8060E8A-DF25-42B1-B3E7-999ED149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5" y="63873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</xdr:row>
      <xdr:rowOff>0</xdr:rowOff>
    </xdr:from>
    <xdr:ext cx="9525" cy="9525"/>
    <xdr:pic>
      <xdr:nvPicPr>
        <xdr:cNvPr id="2" name="Slika 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6EFE1F65-1BD5-42DD-B9E1-D69592F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12</xdr:row>
      <xdr:rowOff>0</xdr:rowOff>
    </xdr:from>
    <xdr:ext cx="9525" cy="9525"/>
    <xdr:pic>
      <xdr:nvPicPr>
        <xdr:cNvPr id="3" name="Slika 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957EC4F4-B97F-442C-A3EE-FFF18731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4" name="Slika 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A0763818-3137-4FCA-98B6-3726ECCD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12</xdr:row>
      <xdr:rowOff>0</xdr:rowOff>
    </xdr:from>
    <xdr:ext cx="9525" cy="9525"/>
    <xdr:pic>
      <xdr:nvPicPr>
        <xdr:cNvPr id="5" name="Slika 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2867F6BD-D186-4099-80FF-DE7E771BF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6" name="Slika 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B114A918-5DA0-4BCD-A64A-CEF71B4D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12</xdr:row>
      <xdr:rowOff>0</xdr:rowOff>
    </xdr:from>
    <xdr:ext cx="9525" cy="9525"/>
    <xdr:pic>
      <xdr:nvPicPr>
        <xdr:cNvPr id="7" name="Slika 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10B8AA02-37DD-44A2-8445-3BCD96CF4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42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8" name="Slika 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3D4C4EAE-6B7F-43D1-AC83-51B1737FF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9" name="Slika 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7E8E5646-7CA8-404C-BDE5-316C7093B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10" name="Slika 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FE0D3899-5D5D-49B7-BB7F-55D4CB078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11" name="Slika 1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94F5A607-B165-46FC-AD57-7412FD28A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12" name="Slika 1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8BA6997E-5934-47C2-9CAE-80162BEC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13" name="Slika 1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1817E004-90AE-4670-9654-785450DD9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647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14" name="Slika 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E3E94EA0-DD53-4BDB-AA05-3E979D60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15" name="Slika 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470867AD-2306-49E6-947F-A86401D4E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16" name="Slika 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03E5FE3B-EB41-4C44-AF44-FEAFB7262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17" name="Slika 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D3A08B90-CC5B-4041-B1D7-16C110BF8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9525"/>
    <xdr:pic>
      <xdr:nvPicPr>
        <xdr:cNvPr id="18" name="Slika 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9F49D2B-8609-4500-93DA-5E224E7A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</xdr:row>
      <xdr:rowOff>0</xdr:rowOff>
    </xdr:from>
    <xdr:ext cx="9525" cy="9525"/>
    <xdr:pic>
      <xdr:nvPicPr>
        <xdr:cNvPr id="19" name="Slika 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8700C2C7-C25C-4757-80EA-0754F4CB4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5019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0</xdr:rowOff>
    </xdr:from>
    <xdr:ext cx="9525" cy="9525"/>
    <xdr:pic>
      <xdr:nvPicPr>
        <xdr:cNvPr id="38" name="Slika 3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9F8F68A4-B26F-4243-B4AD-5B9ABC68B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5</xdr:row>
      <xdr:rowOff>0</xdr:rowOff>
    </xdr:from>
    <xdr:ext cx="9525" cy="9525"/>
    <xdr:pic>
      <xdr:nvPicPr>
        <xdr:cNvPr id="39" name="Slika 3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3DE7F7CE-B552-4027-8426-E096CFC4C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</xdr:row>
      <xdr:rowOff>0</xdr:rowOff>
    </xdr:from>
    <xdr:ext cx="9525" cy="9525"/>
    <xdr:pic>
      <xdr:nvPicPr>
        <xdr:cNvPr id="40" name="Slika 3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A33A2587-4E3E-43F9-8E81-484CA2A7A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5</xdr:row>
      <xdr:rowOff>0</xdr:rowOff>
    </xdr:from>
    <xdr:ext cx="9525" cy="9525"/>
    <xdr:pic>
      <xdr:nvPicPr>
        <xdr:cNvPr id="41" name="Slika 4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18462AC8-5D70-400D-A39A-D17699E7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</xdr:row>
      <xdr:rowOff>0</xdr:rowOff>
    </xdr:from>
    <xdr:ext cx="9525" cy="9525"/>
    <xdr:pic>
      <xdr:nvPicPr>
        <xdr:cNvPr id="42" name="Slika 4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AC548E49-CBBF-4432-BA06-B84E5B296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5</xdr:row>
      <xdr:rowOff>0</xdr:rowOff>
    </xdr:from>
    <xdr:ext cx="9525" cy="9525"/>
    <xdr:pic>
      <xdr:nvPicPr>
        <xdr:cNvPr id="43" name="Slika 4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656551FA-2C81-40CF-B6C7-1A573802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10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318</xdr:row>
      <xdr:rowOff>0</xdr:rowOff>
    </xdr:from>
    <xdr:ext cx="9525" cy="9525"/>
    <xdr:pic>
      <xdr:nvPicPr>
        <xdr:cNvPr id="44" name="Slika 4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6527AEC1-D120-4BF6-A181-296EC56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35712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318</xdr:row>
      <xdr:rowOff>0</xdr:rowOff>
    </xdr:from>
    <xdr:ext cx="9525" cy="9525"/>
    <xdr:pic>
      <xdr:nvPicPr>
        <xdr:cNvPr id="45" name="Slika 4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558E2AC9-05BB-4294-A450-E183DF5C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35712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352</xdr:row>
      <xdr:rowOff>0</xdr:rowOff>
    </xdr:from>
    <xdr:ext cx="9525" cy="9525"/>
    <xdr:pic>
      <xdr:nvPicPr>
        <xdr:cNvPr id="46" name="Slika 4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F8660019-7EC2-4C03-828A-123CE22BA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73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352</xdr:row>
      <xdr:rowOff>0</xdr:rowOff>
    </xdr:from>
    <xdr:ext cx="9525" cy="9525"/>
    <xdr:pic>
      <xdr:nvPicPr>
        <xdr:cNvPr id="47" name="Slika 4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28874A17-042B-40DC-BF36-3697D047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5273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352</xdr:row>
      <xdr:rowOff>0</xdr:rowOff>
    </xdr:from>
    <xdr:ext cx="9525" cy="9525"/>
    <xdr:pic>
      <xdr:nvPicPr>
        <xdr:cNvPr id="48" name="Slika 4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712ABB3A-A59F-49D4-8E94-2E7EF87F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5273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352</xdr:row>
      <xdr:rowOff>0</xdr:rowOff>
    </xdr:from>
    <xdr:ext cx="9525" cy="9525"/>
    <xdr:pic>
      <xdr:nvPicPr>
        <xdr:cNvPr id="49" name="Slika 4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4CECC483-C6B1-4066-85C6-8423EA23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5273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311</xdr:row>
      <xdr:rowOff>0</xdr:rowOff>
    </xdr:from>
    <xdr:ext cx="9525" cy="9525"/>
    <xdr:pic>
      <xdr:nvPicPr>
        <xdr:cNvPr id="50" name="Slika 4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08695A8-C31A-435F-9F3F-D9160F8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3245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311</xdr:row>
      <xdr:rowOff>0</xdr:rowOff>
    </xdr:from>
    <xdr:ext cx="9525" cy="9525"/>
    <xdr:pic>
      <xdr:nvPicPr>
        <xdr:cNvPr id="51" name="Slika 5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48030048-892F-4828-9BA5-85D7F0984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3245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341</xdr:row>
      <xdr:rowOff>0</xdr:rowOff>
    </xdr:from>
    <xdr:ext cx="9525" cy="9525"/>
    <xdr:pic>
      <xdr:nvPicPr>
        <xdr:cNvPr id="52" name="Slika 5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5A123CEE-541A-46BF-B926-2023F5391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4769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341</xdr:row>
      <xdr:rowOff>0</xdr:rowOff>
    </xdr:from>
    <xdr:ext cx="9525" cy="9525"/>
    <xdr:pic>
      <xdr:nvPicPr>
        <xdr:cNvPr id="53" name="Slika 5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4E88DBE5-3DC9-42DA-A313-E3C12D86E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4769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341</xdr:row>
      <xdr:rowOff>0</xdr:rowOff>
    </xdr:from>
    <xdr:ext cx="9525" cy="9525"/>
    <xdr:pic>
      <xdr:nvPicPr>
        <xdr:cNvPr id="54" name="Slika 5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74BCE02-F973-4166-8402-5642DA5B6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4769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341</xdr:row>
      <xdr:rowOff>0</xdr:rowOff>
    </xdr:from>
    <xdr:ext cx="9525" cy="9525"/>
    <xdr:pic>
      <xdr:nvPicPr>
        <xdr:cNvPr id="55" name="Slika 5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7E544290-50B5-44BA-BCCD-624967185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47694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161</xdr:row>
      <xdr:rowOff>0</xdr:rowOff>
    </xdr:from>
    <xdr:ext cx="9525" cy="9525"/>
    <xdr:pic>
      <xdr:nvPicPr>
        <xdr:cNvPr id="56" name="Slika 5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7C8B7A86-5A13-446A-82EF-E323D03B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161</xdr:row>
      <xdr:rowOff>0</xdr:rowOff>
    </xdr:from>
    <xdr:ext cx="9525" cy="9525"/>
    <xdr:pic>
      <xdr:nvPicPr>
        <xdr:cNvPr id="57" name="Slika 5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3F1A4D85-FE10-490F-BC2C-E9EE6D7D9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161</xdr:row>
      <xdr:rowOff>0</xdr:rowOff>
    </xdr:from>
    <xdr:ext cx="9525" cy="9525"/>
    <xdr:pic>
      <xdr:nvPicPr>
        <xdr:cNvPr id="58" name="Slika 5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CBA0050A-92A4-417B-A806-8CAAFB7AB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161</xdr:row>
      <xdr:rowOff>0</xdr:rowOff>
    </xdr:from>
    <xdr:ext cx="9525" cy="9525"/>
    <xdr:pic>
      <xdr:nvPicPr>
        <xdr:cNvPr id="59" name="Slika 5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60F2587D-0284-4657-A5B8-0B6A22E6A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161</xdr:row>
      <xdr:rowOff>0</xdr:rowOff>
    </xdr:from>
    <xdr:ext cx="9525" cy="9525"/>
    <xdr:pic>
      <xdr:nvPicPr>
        <xdr:cNvPr id="60" name="Slika 5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96058D2-0495-4C53-9E04-EB3FA65B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161</xdr:row>
      <xdr:rowOff>0</xdr:rowOff>
    </xdr:from>
    <xdr:ext cx="9525" cy="9525"/>
    <xdr:pic>
      <xdr:nvPicPr>
        <xdr:cNvPr id="61" name="Slika 6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26B5B80A-0E65-43EB-A664-5F91BF1B3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6833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62" name="Slika 6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3D9CE299-0F42-4D9A-9C42-15C5AF4B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63" name="Slika 6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1B3AB058-5E7E-4265-B805-2337E5F60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64" name="Slika 63" descr="http://bcp.crwdcntrl.net/5/c=1797/tp=ADSH/tpid=5396b49ea3876461168aef9e">
          <a:extLst>
            <a:ext uri="{FF2B5EF4-FFF2-40B4-BE49-F238E27FC236}">
              <a16:creationId xmlns:a16="http://schemas.microsoft.com/office/drawing/2014/main" xmlns="" id="{030A050A-A01D-44B6-A0E6-DBB3B369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65" name="Slika 64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AC100123-D93D-4525-A4BF-B2FB35720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66" name="Slika 65" descr="http://bcp.crwdcntrl.net/5/c=1797/tp=ADSH/tpid=5396b49ea3876461168aef9e">
          <a:extLst>
            <a:ext uri="{FF2B5EF4-FFF2-40B4-BE49-F238E27FC236}">
              <a16:creationId xmlns:a16="http://schemas.microsoft.com/office/drawing/2014/main" xmlns="" id="{DC76D2CB-798C-44BF-8772-8B34A84C4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67" name="Slika 66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D7BD3B2E-2760-4BBC-BFF6-46AF2BB9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68" name="Slika 67" descr="http://bcp.crwdcntrl.net/5/c=1797/tp=ADSH/tpid=5396b49ea3876461168aef9e">
          <a:extLst>
            <a:ext uri="{FF2B5EF4-FFF2-40B4-BE49-F238E27FC236}">
              <a16:creationId xmlns:a16="http://schemas.microsoft.com/office/drawing/2014/main" xmlns="" id="{2ACCDED1-5C2A-44C1-B138-48F6BE698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69" name="Slika 68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A802E695-32CF-467A-AEF0-8E8C9C95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70" name="Slika 69" descr="http://bcp.crwdcntrl.net/5/c=1797/tp=ADSH/tpid=5396b49ea3876461168aef9e">
          <a:extLst>
            <a:ext uri="{FF2B5EF4-FFF2-40B4-BE49-F238E27FC236}">
              <a16:creationId xmlns:a16="http://schemas.microsoft.com/office/drawing/2014/main" xmlns="" id="{13BBD96E-42CB-4CFD-B1C8-94A348244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71" name="Slika 70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1C488309-ADD1-4984-8AFD-325101E43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275</xdr:row>
      <xdr:rowOff>0</xdr:rowOff>
    </xdr:from>
    <xdr:ext cx="9525" cy="9525"/>
    <xdr:pic>
      <xdr:nvPicPr>
        <xdr:cNvPr id="72" name="Slika 71" descr="http://bcp.crwdcntrl.net/5/c=1797/tp=ADSH/tpid=5396b49ea3876461168aef9e">
          <a:extLst>
            <a:ext uri="{FF2B5EF4-FFF2-40B4-BE49-F238E27FC236}">
              <a16:creationId xmlns:a16="http://schemas.microsoft.com/office/drawing/2014/main" xmlns="" id="{4C64DF7C-15A8-44E5-A1BB-513ACF891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275</xdr:row>
      <xdr:rowOff>0</xdr:rowOff>
    </xdr:from>
    <xdr:ext cx="9525" cy="9525"/>
    <xdr:pic>
      <xdr:nvPicPr>
        <xdr:cNvPr id="73" name="Slika 72" descr="http://ib.adnxs.com/getuid?http://dm6ndb2k9edja.cloudfront.net/k.gif?pubID=335401&amp;keyword=Electronics&amp;AnId=$UID&amp;rnd=21018">
          <a:extLst>
            <a:ext uri="{FF2B5EF4-FFF2-40B4-BE49-F238E27FC236}">
              <a16:creationId xmlns:a16="http://schemas.microsoft.com/office/drawing/2014/main" xmlns="" id="{25B556F7-6CB4-40BB-BAFD-BB4A6525F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1269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P497"/>
  <sheetViews>
    <sheetView tabSelected="1" view="pageLayout" topLeftCell="A7" zoomScale="80" zoomScaleNormal="100" zoomScaleSheetLayoutView="90" zoomScalePageLayoutView="80" workbookViewId="0">
      <selection activeCell="H40" sqref="H40"/>
    </sheetView>
  </sheetViews>
  <sheetFormatPr defaultColWidth="9.109375" defaultRowHeight="13.2" x14ac:dyDescent="0.25"/>
  <cols>
    <col min="1" max="1" width="2.5546875" style="6" customWidth="1"/>
    <col min="2" max="2" width="9" style="10" customWidth="1"/>
    <col min="3" max="3" width="45.44140625" style="11" bestFit="1" customWidth="1"/>
    <col min="4" max="4" width="7.5546875" style="11" customWidth="1"/>
    <col min="5" max="5" width="5.88671875" style="12" customWidth="1"/>
    <col min="6" max="6" width="9.33203125" style="13" customWidth="1"/>
    <col min="7" max="7" width="9.44140625" style="13" customWidth="1"/>
    <col min="8" max="8" width="12.44140625" style="13" customWidth="1"/>
    <col min="9" max="198" width="9.109375" style="21"/>
    <col min="199" max="16384" width="9.109375" style="5"/>
  </cols>
  <sheetData>
    <row r="1" spans="1:10" ht="20.100000000000001" customHeight="1" x14ac:dyDescent="0.25">
      <c r="A1" s="29"/>
      <c r="B1" s="1"/>
      <c r="C1" s="2"/>
      <c r="D1" s="2"/>
      <c r="E1" s="3"/>
      <c r="F1" s="177"/>
      <c r="G1" s="177"/>
      <c r="H1" s="177"/>
    </row>
    <row r="2" spans="1:10" x14ac:dyDescent="0.25">
      <c r="A2" s="29"/>
      <c r="B2" s="1"/>
      <c r="C2" s="2"/>
      <c r="D2" s="2"/>
      <c r="E2" s="3"/>
      <c r="F2" s="177"/>
      <c r="G2" s="177"/>
      <c r="H2" s="177"/>
    </row>
    <row r="3" spans="1:10" x14ac:dyDescent="0.25">
      <c r="A3" s="29"/>
      <c r="B3" s="178"/>
      <c r="C3" s="179"/>
      <c r="D3" s="179"/>
      <c r="E3" s="179"/>
      <c r="F3" s="180"/>
      <c r="G3" s="180"/>
      <c r="H3" s="180"/>
    </row>
    <row r="4" spans="1:10" x14ac:dyDescent="0.25">
      <c r="A4" s="29"/>
      <c r="B4" s="181" t="s">
        <v>9</v>
      </c>
      <c r="C4" s="182" t="s">
        <v>10</v>
      </c>
      <c r="D4" s="182"/>
      <c r="E4" s="182"/>
      <c r="F4" s="183"/>
      <c r="G4" s="183"/>
      <c r="H4" s="180"/>
    </row>
    <row r="5" spans="1:10" x14ac:dyDescent="0.25">
      <c r="A5" s="29"/>
      <c r="B5" s="181"/>
      <c r="C5" s="182"/>
      <c r="D5" s="182"/>
      <c r="E5" s="182"/>
      <c r="F5" s="183"/>
      <c r="G5" s="183"/>
      <c r="H5" s="180"/>
    </row>
    <row r="6" spans="1:10" x14ac:dyDescent="0.25">
      <c r="A6" s="29"/>
      <c r="B6" s="184" t="s">
        <v>11</v>
      </c>
      <c r="C6" s="185" t="s">
        <v>1150</v>
      </c>
      <c r="D6" s="184"/>
      <c r="E6" s="182"/>
      <c r="F6" s="183"/>
      <c r="G6" s="183"/>
      <c r="H6" s="180"/>
    </row>
    <row r="7" spans="1:10" x14ac:dyDescent="0.25">
      <c r="A7" s="29"/>
      <c r="B7" s="186" t="s">
        <v>8</v>
      </c>
      <c r="C7" s="187" t="s">
        <v>24</v>
      </c>
      <c r="D7" s="188"/>
      <c r="E7" s="182"/>
      <c r="F7" s="183"/>
      <c r="G7" s="183"/>
      <c r="H7" s="180"/>
    </row>
    <row r="8" spans="1:10" x14ac:dyDescent="0.25">
      <c r="A8" s="29"/>
      <c r="B8" s="189"/>
      <c r="C8" s="190"/>
      <c r="D8" s="190"/>
      <c r="E8" s="190"/>
      <c r="F8" s="191"/>
      <c r="G8" s="191"/>
      <c r="H8" s="180"/>
    </row>
    <row r="9" spans="1:10" x14ac:dyDescent="0.25">
      <c r="A9" s="29"/>
      <c r="B9" s="192" t="s">
        <v>12</v>
      </c>
      <c r="C9" s="190"/>
      <c r="D9" s="190"/>
      <c r="E9" s="190"/>
      <c r="F9" s="191"/>
      <c r="G9" s="191"/>
      <c r="H9" s="180"/>
    </row>
    <row r="10" spans="1:10" x14ac:dyDescent="0.25">
      <c r="A10" s="29"/>
      <c r="B10" s="178"/>
      <c r="C10" s="179"/>
      <c r="D10" s="179"/>
      <c r="E10" s="179"/>
      <c r="F10" s="180"/>
      <c r="G10" s="180"/>
      <c r="H10" s="180"/>
    </row>
    <row r="11" spans="1:10" x14ac:dyDescent="0.25">
      <c r="A11" s="29"/>
      <c r="B11" s="178"/>
      <c r="C11" s="179"/>
      <c r="D11" s="179"/>
      <c r="E11" s="179"/>
      <c r="F11" s="180"/>
      <c r="G11" s="180"/>
      <c r="H11" s="180"/>
    </row>
    <row r="12" spans="1:10" x14ac:dyDescent="0.25">
      <c r="A12" s="29"/>
      <c r="B12" s="178"/>
      <c r="C12" s="179"/>
      <c r="D12" s="179"/>
      <c r="E12" s="179"/>
      <c r="F12" s="180"/>
      <c r="G12" s="180"/>
      <c r="H12" s="180"/>
    </row>
    <row r="13" spans="1:10" x14ac:dyDescent="0.25">
      <c r="A13" s="29"/>
      <c r="B13" s="178"/>
      <c r="C13" s="179"/>
      <c r="D13" s="179"/>
      <c r="E13" s="179"/>
      <c r="F13" s="180"/>
      <c r="G13" s="180"/>
      <c r="H13" s="180"/>
    </row>
    <row r="14" spans="1:10" x14ac:dyDescent="0.25">
      <c r="A14" s="29"/>
      <c r="B14" s="178"/>
      <c r="C14" s="179"/>
      <c r="D14" s="179"/>
      <c r="E14" s="179"/>
      <c r="F14" s="180"/>
      <c r="G14" s="180"/>
      <c r="H14" s="180"/>
    </row>
    <row r="15" spans="1:10" ht="21" x14ac:dyDescent="0.25">
      <c r="A15" s="29"/>
      <c r="B15" s="687" t="s">
        <v>3</v>
      </c>
      <c r="C15" s="687"/>
      <c r="D15" s="687"/>
      <c r="E15" s="687"/>
      <c r="F15" s="687"/>
      <c r="G15" s="687"/>
      <c r="H15" s="687"/>
    </row>
    <row r="16" spans="1:10" ht="21.6" thickBot="1" x14ac:dyDescent="0.3">
      <c r="A16" s="29"/>
      <c r="B16" s="193"/>
      <c r="C16" s="193"/>
      <c r="D16" s="632"/>
      <c r="E16" s="632"/>
      <c r="F16" s="632"/>
      <c r="G16" s="632"/>
      <c r="H16" s="632"/>
      <c r="I16" s="633"/>
      <c r="J16" s="633"/>
    </row>
    <row r="17" spans="1:10" ht="21.6" thickBot="1" x14ac:dyDescent="0.3">
      <c r="A17" s="202" t="s">
        <v>1149</v>
      </c>
      <c r="B17" s="204"/>
      <c r="C17" s="203" t="s">
        <v>1147</v>
      </c>
      <c r="D17" s="634"/>
      <c r="E17" s="634"/>
      <c r="F17" s="634"/>
      <c r="G17" s="635" t="s">
        <v>1148</v>
      </c>
      <c r="H17" s="636"/>
      <c r="I17" s="633"/>
      <c r="J17" s="633"/>
    </row>
    <row r="18" spans="1:10" ht="23.7" customHeight="1" thickTop="1" x14ac:dyDescent="0.25">
      <c r="A18" s="211" t="s">
        <v>13</v>
      </c>
      <c r="B18" s="212" t="s">
        <v>1132</v>
      </c>
      <c r="C18" s="215" t="str">
        <f>'C.1.1 Splošno'!C2</f>
        <v>SPLOŠNO</v>
      </c>
      <c r="D18" s="637"/>
      <c r="E18" s="638"/>
      <c r="F18" s="639"/>
      <c r="G18" s="640"/>
      <c r="H18" s="641"/>
      <c r="I18" s="633"/>
      <c r="J18" s="633"/>
    </row>
    <row r="19" spans="1:10" ht="24.9" customHeight="1" x14ac:dyDescent="0.25">
      <c r="A19" s="213" t="s">
        <v>13</v>
      </c>
      <c r="B19" s="214" t="s">
        <v>640</v>
      </c>
      <c r="C19" s="216" t="str">
        <f>'C.1.2 Elekt. dela (TP5)'!C2</f>
        <v>DOBAVA IN MONTAŽA SN OPREME: STIKALIŠČE - TP5</v>
      </c>
      <c r="D19" s="642"/>
      <c r="E19" s="643"/>
      <c r="F19" s="644"/>
      <c r="G19" s="645"/>
      <c r="H19" s="646"/>
      <c r="I19" s="633"/>
      <c r="J19" s="633"/>
    </row>
    <row r="20" spans="1:10" ht="24.9" customHeight="1" x14ac:dyDescent="0.25">
      <c r="A20" s="213" t="s">
        <v>13</v>
      </c>
      <c r="B20" s="214" t="s">
        <v>15</v>
      </c>
      <c r="C20" s="216" t="str">
        <f>'C.1.3 Elektro. dela (EE)'!C2</f>
        <v>DOBAVA IN MONTAŽA OPREME NAPAJANJA 400VAC - EE</v>
      </c>
      <c r="D20" s="642"/>
      <c r="E20" s="643"/>
      <c r="F20" s="644"/>
      <c r="G20" s="645"/>
      <c r="H20" s="646"/>
      <c r="I20" s="633"/>
      <c r="J20" s="633"/>
    </row>
    <row r="21" spans="1:10" ht="24.9" customHeight="1" x14ac:dyDescent="0.25">
      <c r="A21" s="213" t="s">
        <v>13</v>
      </c>
      <c r="B21" s="214" t="s">
        <v>16</v>
      </c>
      <c r="C21" s="216" t="str">
        <f>'C.1.4 Elektro. dela (DA-UPS)'!C2</f>
        <v>DOBAVA IN MONTAŽA: DEA/UPS/BATERIJA</v>
      </c>
      <c r="D21" s="642"/>
      <c r="E21" s="643"/>
      <c r="F21" s="644"/>
      <c r="G21" s="645"/>
      <c r="H21" s="646"/>
      <c r="I21" s="633"/>
      <c r="J21" s="633"/>
    </row>
    <row r="22" spans="1:10" ht="24.9" customHeight="1" x14ac:dyDescent="0.25">
      <c r="A22" s="213" t="s">
        <v>13</v>
      </c>
      <c r="B22" s="214" t="s">
        <v>17</v>
      </c>
      <c r="C22" s="216" t="str">
        <f>'C.1.5 Elektro. dela (VA)'!C2</f>
        <v>DOBAVA IN MONTAŽA: OGRVANJE, PREZRAČEVANJE IN HLAJENJE</v>
      </c>
      <c r="D22" s="642"/>
      <c r="E22" s="643"/>
      <c r="F22" s="644"/>
      <c r="G22" s="645"/>
      <c r="H22" s="646"/>
      <c r="I22" s="633"/>
      <c r="J22" s="633"/>
    </row>
    <row r="23" spans="1:10" ht="24.9" customHeight="1" x14ac:dyDescent="0.25">
      <c r="A23" s="213" t="s">
        <v>13</v>
      </c>
      <c r="B23" s="214" t="s">
        <v>18</v>
      </c>
      <c r="C23" s="216" t="str">
        <f>'C.1.6 Elektro. dela (LS)'!C2</f>
        <v>DOBAVA IN MONTAŽA: RAZSVETLJAVA IN MALA MOČ OSTALI SISTEMI LS</v>
      </c>
      <c r="D23" s="642"/>
      <c r="E23" s="643"/>
      <c r="F23" s="644"/>
      <c r="G23" s="645"/>
      <c r="H23" s="646"/>
      <c r="I23" s="633"/>
      <c r="J23" s="633"/>
    </row>
    <row r="24" spans="1:10" ht="24" customHeight="1" x14ac:dyDescent="0.25">
      <c r="A24" s="213" t="s">
        <v>13</v>
      </c>
      <c r="B24" s="214" t="s">
        <v>19</v>
      </c>
      <c r="C24" s="216" t="str">
        <f>'C.1.7 Elektro-(FP-RM)'!C3</f>
        <v>DOBAVA IN MONTAŽA SISTEMA  FP IN RM</v>
      </c>
      <c r="D24" s="642"/>
      <c r="E24" s="643"/>
      <c r="F24" s="644"/>
      <c r="G24" s="645"/>
      <c r="H24" s="646"/>
      <c r="I24" s="633"/>
      <c r="J24" s="633"/>
    </row>
    <row r="25" spans="1:10" ht="36.9" customHeight="1" x14ac:dyDescent="0.25">
      <c r="A25" s="213" t="s">
        <v>13</v>
      </c>
      <c r="B25" s="214" t="s">
        <v>20</v>
      </c>
      <c r="C25" s="216" t="str">
        <f>'C.1.8 Elektro (CH-PC)'!C2</f>
        <v>DOBAVA IN MONTAŽA RAČUNALNIŠKE MREŽE - CH IN GOVORNE KOMUNIKACIJE - PC</v>
      </c>
      <c r="D25" s="642"/>
      <c r="E25" s="643"/>
      <c r="F25" s="644"/>
      <c r="G25" s="645"/>
      <c r="H25" s="646"/>
      <c r="I25" s="633"/>
      <c r="J25" s="633"/>
    </row>
    <row r="26" spans="1:10" ht="36.9" customHeight="1" x14ac:dyDescent="0.25">
      <c r="A26" s="213" t="s">
        <v>13</v>
      </c>
      <c r="B26" s="214" t="s">
        <v>22</v>
      </c>
      <c r="C26" s="216" t="str">
        <f>'C.1.9 Elektro (DF-FD)'!C2</f>
        <v>DOBAVA IN MONTAŽA OPREME DIESEL GORIVA, ODPADNIH VOD IN KONTAMINIRANE ODPADNE VODE</v>
      </c>
      <c r="D26" s="642"/>
      <c r="E26" s="643"/>
      <c r="F26" s="644"/>
      <c r="G26" s="645"/>
      <c r="H26" s="646"/>
      <c r="I26" s="633"/>
      <c r="J26" s="633"/>
    </row>
    <row r="27" spans="1:10" ht="24.9" customHeight="1" x14ac:dyDescent="0.25">
      <c r="A27" s="213" t="s">
        <v>13</v>
      </c>
      <c r="B27" s="214" t="s">
        <v>23</v>
      </c>
      <c r="C27" s="216" t="str">
        <f>'C.1.10-Zunanja razsvetljava'!C2</f>
        <v>DOBAVA IN MONTAŽA RAZSVETLJAVA - ZUNANJA UREDITEV</v>
      </c>
      <c r="D27" s="642"/>
      <c r="E27" s="643"/>
      <c r="F27" s="644"/>
      <c r="G27" s="645"/>
      <c r="H27" s="646"/>
      <c r="I27" s="633"/>
      <c r="J27" s="633"/>
    </row>
    <row r="28" spans="1:10" ht="24.9" customHeight="1" x14ac:dyDescent="0.25">
      <c r="A28" s="213" t="s">
        <v>13</v>
      </c>
      <c r="B28" s="214" t="s">
        <v>1055</v>
      </c>
      <c r="C28" s="216" t="str">
        <f>'C.1.11 Sidranje in ozemljitve'!C2</f>
        <v>SIDRANJE OPREME IN OZEMLJITVE</v>
      </c>
      <c r="D28" s="642"/>
      <c r="E28" s="643"/>
      <c r="F28" s="644"/>
      <c r="G28" s="645"/>
      <c r="H28" s="646"/>
      <c r="I28" s="633"/>
      <c r="J28" s="633"/>
    </row>
    <row r="29" spans="1:10" ht="24.9" customHeight="1" x14ac:dyDescent="0.25">
      <c r="A29" s="213" t="s">
        <v>13</v>
      </c>
      <c r="B29" s="214" t="s">
        <v>1374</v>
      </c>
      <c r="C29" s="216" t="str">
        <f>'C.1.12-Kabliranje '!C3</f>
        <v>MONTAŽA: KABLI IN KABELSKE POVEZAVE</v>
      </c>
      <c r="D29" s="647"/>
      <c r="E29" s="648"/>
      <c r="F29" s="649"/>
      <c r="G29" s="650"/>
      <c r="H29" s="651"/>
      <c r="I29" s="633"/>
      <c r="J29" s="633"/>
    </row>
    <row r="30" spans="1:10" ht="24.9" customHeight="1" x14ac:dyDescent="0.25">
      <c r="A30" s="213" t="s">
        <v>13</v>
      </c>
      <c r="B30" s="214" t="s">
        <v>1409</v>
      </c>
      <c r="C30" s="464" t="str">
        <f>'C.1.13 Podporni sistemi za ELE'!C2</f>
        <v>PODPORNI SISTEM ZA KABELSKE CEVI (KONDUITE)</v>
      </c>
      <c r="D30" s="647"/>
      <c r="E30" s="648"/>
      <c r="F30" s="649"/>
      <c r="G30" s="650"/>
      <c r="H30" s="651" t="s">
        <v>14</v>
      </c>
      <c r="I30" s="633"/>
      <c r="J30" s="633"/>
    </row>
    <row r="31" spans="1:10" ht="17.100000000000001" customHeight="1" x14ac:dyDescent="0.25">
      <c r="A31" s="205"/>
      <c r="B31" s="201" t="s">
        <v>25</v>
      </c>
      <c r="C31" s="5"/>
      <c r="D31" s="652"/>
      <c r="E31" s="652"/>
      <c r="F31" s="653"/>
      <c r="G31" s="654"/>
      <c r="H31" s="655">
        <f>SUM(H30:H30)</f>
        <v>0</v>
      </c>
      <c r="I31" s="633"/>
      <c r="J31" s="633"/>
    </row>
    <row r="32" spans="1:10" ht="17.100000000000001" customHeight="1" x14ac:dyDescent="0.25">
      <c r="A32" s="206"/>
      <c r="B32" s="195"/>
      <c r="C32" s="196"/>
      <c r="D32" s="656"/>
      <c r="E32" s="656"/>
      <c r="F32" s="657"/>
      <c r="G32" s="658"/>
      <c r="H32" s="659"/>
      <c r="I32" s="633"/>
      <c r="J32" s="633"/>
    </row>
    <row r="33" spans="1:198" ht="17.100000000000001" customHeight="1" x14ac:dyDescent="0.25">
      <c r="A33" s="207"/>
      <c r="B33" s="198" t="s">
        <v>4</v>
      </c>
      <c r="C33" s="199"/>
      <c r="D33" s="660"/>
      <c r="E33" s="660"/>
      <c r="F33" s="661"/>
      <c r="G33" s="662"/>
      <c r="H33" s="663">
        <f>H31</f>
        <v>0</v>
      </c>
      <c r="I33" s="633"/>
      <c r="J33" s="633"/>
    </row>
    <row r="34" spans="1:198" ht="17.100000000000001" customHeight="1" thickBot="1" x14ac:dyDescent="0.3">
      <c r="A34" s="208"/>
      <c r="B34" s="209"/>
      <c r="C34" s="210"/>
      <c r="D34" s="664"/>
      <c r="E34" s="664"/>
      <c r="F34" s="665"/>
      <c r="G34" s="666"/>
      <c r="H34" s="667"/>
      <c r="I34" s="633"/>
      <c r="J34" s="633"/>
    </row>
    <row r="35" spans="1:198" ht="17.100000000000001" customHeight="1" x14ac:dyDescent="0.25">
      <c r="A35" s="197"/>
      <c r="B35" s="178"/>
      <c r="C35" s="179"/>
      <c r="D35" s="668"/>
      <c r="E35" s="668"/>
      <c r="F35" s="669"/>
      <c r="G35" s="661"/>
      <c r="H35" s="670"/>
      <c r="I35" s="633"/>
      <c r="J35" s="633"/>
    </row>
    <row r="36" spans="1:198" ht="17.100000000000001" customHeight="1" x14ac:dyDescent="0.25">
      <c r="A36" s="194"/>
      <c r="B36" s="195"/>
      <c r="C36" s="196" t="s">
        <v>7</v>
      </c>
      <c r="D36" s="656"/>
      <c r="E36" s="656"/>
      <c r="F36" s="657"/>
      <c r="G36" s="671"/>
      <c r="H36" s="672"/>
      <c r="I36" s="633"/>
      <c r="J36" s="633"/>
    </row>
    <row r="37" spans="1:198" x14ac:dyDescent="0.25">
      <c r="A37" s="200"/>
      <c r="B37" s="200"/>
      <c r="C37" s="200"/>
      <c r="D37" s="673"/>
      <c r="E37" s="673"/>
      <c r="F37" s="673"/>
      <c r="G37" s="673"/>
      <c r="H37" s="673"/>
      <c r="I37" s="633"/>
      <c r="J37" s="633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</row>
    <row r="38" spans="1:198" x14ac:dyDescent="0.25">
      <c r="A38" s="200"/>
      <c r="B38" s="200"/>
      <c r="C38" s="200"/>
      <c r="D38" s="673"/>
      <c r="E38" s="673"/>
      <c r="F38" s="673"/>
      <c r="G38" s="673"/>
      <c r="H38" s="673"/>
      <c r="I38" s="633"/>
      <c r="J38" s="633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</row>
    <row r="39" spans="1:198" x14ac:dyDescent="0.25">
      <c r="A39" s="200"/>
      <c r="B39" s="200"/>
      <c r="C39" s="200"/>
      <c r="D39" s="673"/>
      <c r="E39" s="673"/>
      <c r="F39" s="673"/>
      <c r="G39" s="673"/>
      <c r="H39" s="673"/>
      <c r="I39" s="633"/>
      <c r="J39" s="633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</row>
    <row r="40" spans="1:198" s="9" customFormat="1" x14ac:dyDescent="0.25">
      <c r="A40" s="22"/>
      <c r="B40" s="22"/>
      <c r="C40" s="22"/>
      <c r="D40" s="674"/>
      <c r="E40" s="674"/>
      <c r="F40" s="674"/>
      <c r="G40" s="674"/>
      <c r="H40" s="674"/>
      <c r="I40" s="674"/>
      <c r="J40" s="674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</row>
    <row r="41" spans="1:198" x14ac:dyDescent="0.25">
      <c r="A41" s="21"/>
      <c r="B41" s="21"/>
      <c r="C41" s="21"/>
      <c r="D41" s="633"/>
      <c r="E41" s="633"/>
      <c r="F41" s="633"/>
      <c r="G41" s="633"/>
      <c r="H41" s="633"/>
      <c r="I41" s="633"/>
      <c r="J41" s="633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</row>
    <row r="42" spans="1:198" x14ac:dyDescent="0.25">
      <c r="A42" s="21"/>
      <c r="B42" s="21"/>
      <c r="C42" s="21"/>
      <c r="D42" s="633"/>
      <c r="E42" s="633"/>
      <c r="F42" s="633"/>
      <c r="G42" s="633"/>
      <c r="H42" s="633"/>
      <c r="I42" s="633"/>
      <c r="J42" s="633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</row>
    <row r="43" spans="1:198" x14ac:dyDescent="0.25">
      <c r="A43" s="21"/>
      <c r="B43" s="21"/>
      <c r="C43" s="21"/>
      <c r="D43" s="633"/>
      <c r="E43" s="633"/>
      <c r="F43" s="633"/>
      <c r="G43" s="633"/>
      <c r="H43" s="633"/>
      <c r="I43" s="633"/>
      <c r="J43" s="633"/>
      <c r="GI43" s="5"/>
      <c r="GJ43" s="5"/>
      <c r="GK43" s="5"/>
      <c r="GL43" s="5"/>
      <c r="GM43" s="5"/>
      <c r="GN43" s="5"/>
      <c r="GO43" s="5"/>
      <c r="GP43" s="5"/>
    </row>
    <row r="44" spans="1:198" s="9" customFormat="1" x14ac:dyDescent="0.25">
      <c r="A44" s="22"/>
      <c r="B44" s="22"/>
      <c r="C44" s="22"/>
      <c r="D44" s="674"/>
      <c r="E44" s="674"/>
      <c r="F44" s="674"/>
      <c r="G44" s="674"/>
      <c r="H44" s="674"/>
      <c r="I44" s="674"/>
      <c r="J44" s="674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</row>
    <row r="45" spans="1:198" x14ac:dyDescent="0.25">
      <c r="A45" s="21"/>
      <c r="B45" s="21"/>
      <c r="C45" s="21"/>
      <c r="D45" s="21"/>
      <c r="E45" s="21"/>
      <c r="F45" s="21"/>
      <c r="G45" s="21"/>
      <c r="H45" s="21"/>
      <c r="GI45" s="5"/>
      <c r="GJ45" s="5"/>
      <c r="GK45" s="5"/>
      <c r="GL45" s="5"/>
      <c r="GM45" s="5"/>
      <c r="GN45" s="5"/>
      <c r="GO45" s="5"/>
      <c r="GP45" s="5"/>
    </row>
    <row r="46" spans="1:198" x14ac:dyDescent="0.25">
      <c r="A46" s="21"/>
      <c r="B46" s="21"/>
      <c r="C46" s="21"/>
      <c r="D46" s="21"/>
      <c r="E46" s="21"/>
      <c r="F46" s="21"/>
      <c r="G46" s="21"/>
      <c r="H46" s="21"/>
      <c r="GI46" s="5"/>
      <c r="GJ46" s="5"/>
      <c r="GK46" s="5"/>
      <c r="GL46" s="5"/>
      <c r="GM46" s="5"/>
      <c r="GN46" s="5"/>
      <c r="GO46" s="5"/>
      <c r="GP46" s="5"/>
    </row>
    <row r="47" spans="1:198" x14ac:dyDescent="0.25">
      <c r="A47" s="21"/>
      <c r="B47" s="21"/>
      <c r="C47" s="21"/>
      <c r="D47" s="21"/>
      <c r="E47" s="21"/>
      <c r="F47" s="21"/>
      <c r="G47" s="21"/>
      <c r="H47" s="21"/>
      <c r="GI47" s="5"/>
      <c r="GJ47" s="5"/>
      <c r="GK47" s="5"/>
      <c r="GL47" s="5"/>
      <c r="GM47" s="5"/>
      <c r="GN47" s="5"/>
      <c r="GO47" s="5"/>
      <c r="GP47" s="5"/>
    </row>
    <row r="48" spans="1:198" x14ac:dyDescent="0.25">
      <c r="A48" s="21"/>
      <c r="B48" s="21"/>
      <c r="C48" s="21"/>
      <c r="D48" s="21"/>
      <c r="E48" s="21"/>
      <c r="F48" s="21"/>
      <c r="G48" s="21"/>
      <c r="H48" s="21"/>
      <c r="GI48" s="5"/>
      <c r="GJ48" s="5"/>
      <c r="GK48" s="5"/>
      <c r="GL48" s="5"/>
      <c r="GM48" s="5"/>
      <c r="GN48" s="5"/>
      <c r="GO48" s="5"/>
      <c r="GP48" s="5"/>
    </row>
    <row r="49" spans="1:198" x14ac:dyDescent="0.25">
      <c r="A49" s="21"/>
      <c r="B49" s="21"/>
      <c r="C49" s="21"/>
      <c r="D49" s="21"/>
      <c r="E49" s="21"/>
      <c r="F49" s="21"/>
      <c r="G49" s="21"/>
      <c r="H49" s="21"/>
      <c r="GI49" s="5"/>
      <c r="GJ49" s="5"/>
      <c r="GK49" s="5"/>
      <c r="GL49" s="5"/>
      <c r="GM49" s="5"/>
      <c r="GN49" s="5"/>
      <c r="GO49" s="5"/>
      <c r="GP49" s="5"/>
    </row>
    <row r="50" spans="1:198" x14ac:dyDescent="0.25">
      <c r="A50" s="21"/>
      <c r="B50" s="21"/>
      <c r="C50" s="21"/>
      <c r="D50" s="21"/>
      <c r="E50" s="21"/>
      <c r="F50" s="21"/>
      <c r="G50" s="21"/>
      <c r="H50" s="21"/>
      <c r="GI50" s="5"/>
      <c r="GJ50" s="5"/>
      <c r="GK50" s="5"/>
      <c r="GL50" s="5"/>
      <c r="GM50" s="5"/>
      <c r="GN50" s="5"/>
      <c r="GO50" s="5"/>
      <c r="GP50" s="5"/>
    </row>
    <row r="51" spans="1:198" x14ac:dyDescent="0.25">
      <c r="A51" s="21"/>
      <c r="B51" s="21"/>
      <c r="C51" s="21"/>
      <c r="D51" s="21"/>
      <c r="E51" s="21"/>
      <c r="F51" s="21"/>
      <c r="G51" s="21"/>
      <c r="H51" s="21"/>
      <c r="GI51" s="5"/>
      <c r="GJ51" s="5"/>
      <c r="GK51" s="5"/>
      <c r="GL51" s="5"/>
      <c r="GM51" s="5"/>
      <c r="GN51" s="5"/>
      <c r="GO51" s="5"/>
      <c r="GP51" s="5"/>
    </row>
    <row r="52" spans="1:198" x14ac:dyDescent="0.25">
      <c r="A52" s="21"/>
      <c r="B52" s="21"/>
      <c r="C52" s="21"/>
      <c r="D52" s="21"/>
      <c r="E52" s="21"/>
      <c r="F52" s="21"/>
      <c r="G52" s="21"/>
      <c r="H52" s="21"/>
      <c r="GI52" s="5"/>
      <c r="GJ52" s="5"/>
      <c r="GK52" s="5"/>
      <c r="GL52" s="5"/>
      <c r="GM52" s="5"/>
      <c r="GN52" s="5"/>
      <c r="GO52" s="5"/>
      <c r="GP52" s="5"/>
    </row>
    <row r="53" spans="1:198" x14ac:dyDescent="0.25">
      <c r="A53" s="21"/>
      <c r="B53" s="21"/>
      <c r="C53" s="21"/>
      <c r="D53" s="21"/>
      <c r="E53" s="21"/>
      <c r="F53" s="21"/>
      <c r="G53" s="21"/>
      <c r="H53" s="21"/>
      <c r="GI53" s="5"/>
      <c r="GJ53" s="5"/>
      <c r="GK53" s="5"/>
      <c r="GL53" s="5"/>
      <c r="GM53" s="5"/>
      <c r="GN53" s="5"/>
      <c r="GO53" s="5"/>
      <c r="GP53" s="5"/>
    </row>
    <row r="54" spans="1:198" x14ac:dyDescent="0.25">
      <c r="A54" s="21"/>
      <c r="B54" s="21"/>
      <c r="C54" s="21"/>
      <c r="D54" s="21"/>
      <c r="E54" s="21"/>
      <c r="F54" s="21"/>
      <c r="G54" s="21"/>
      <c r="H54" s="21"/>
      <c r="GI54" s="5"/>
      <c r="GJ54" s="5"/>
      <c r="GK54" s="5"/>
      <c r="GL54" s="5"/>
      <c r="GM54" s="5"/>
      <c r="GN54" s="5"/>
      <c r="GO54" s="5"/>
      <c r="GP54" s="5"/>
    </row>
    <row r="55" spans="1:198" x14ac:dyDescent="0.25">
      <c r="A55" s="21"/>
      <c r="B55" s="21"/>
      <c r="C55" s="21"/>
      <c r="D55" s="21"/>
      <c r="E55" s="21"/>
      <c r="F55" s="21"/>
      <c r="G55" s="21"/>
      <c r="H55" s="21"/>
      <c r="GI55" s="5"/>
      <c r="GJ55" s="5"/>
      <c r="GK55" s="5"/>
      <c r="GL55" s="5"/>
      <c r="GM55" s="5"/>
      <c r="GN55" s="5"/>
      <c r="GO55" s="5"/>
      <c r="GP55" s="5"/>
    </row>
    <row r="56" spans="1:198" x14ac:dyDescent="0.25">
      <c r="A56" s="21"/>
      <c r="B56" s="21"/>
      <c r="C56" s="21"/>
      <c r="D56" s="21"/>
      <c r="E56" s="21"/>
      <c r="F56" s="21"/>
      <c r="G56" s="21"/>
      <c r="H56" s="21"/>
      <c r="GI56" s="5"/>
      <c r="GJ56" s="5"/>
      <c r="GK56" s="5"/>
      <c r="GL56" s="5"/>
      <c r="GM56" s="5"/>
      <c r="GN56" s="5"/>
      <c r="GO56" s="5"/>
      <c r="GP56" s="5"/>
    </row>
    <row r="57" spans="1:198" x14ac:dyDescent="0.25">
      <c r="A57" s="21"/>
      <c r="B57" s="21"/>
      <c r="C57" s="21"/>
      <c r="D57" s="21"/>
      <c r="E57" s="21"/>
      <c r="F57" s="21"/>
      <c r="G57" s="21"/>
      <c r="H57" s="21"/>
      <c r="GI57" s="5"/>
      <c r="GJ57" s="5"/>
      <c r="GK57" s="5"/>
      <c r="GL57" s="5"/>
      <c r="GM57" s="5"/>
      <c r="GN57" s="5"/>
      <c r="GO57" s="5"/>
      <c r="GP57" s="5"/>
    </row>
    <row r="58" spans="1:198" x14ac:dyDescent="0.25">
      <c r="A58" s="21"/>
      <c r="B58" s="21"/>
      <c r="C58" s="21"/>
      <c r="D58" s="21"/>
      <c r="E58" s="21"/>
      <c r="F58" s="21"/>
      <c r="G58" s="21"/>
      <c r="H58" s="21"/>
      <c r="GI58" s="5"/>
      <c r="GJ58" s="5"/>
      <c r="GK58" s="5"/>
      <c r="GL58" s="5"/>
      <c r="GM58" s="5"/>
      <c r="GN58" s="5"/>
      <c r="GO58" s="5"/>
      <c r="GP58" s="5"/>
    </row>
    <row r="59" spans="1:198" x14ac:dyDescent="0.25">
      <c r="A59" s="21"/>
      <c r="B59" s="21"/>
      <c r="C59" s="21"/>
      <c r="D59" s="21"/>
      <c r="E59" s="21"/>
      <c r="F59" s="21"/>
      <c r="G59" s="21"/>
      <c r="H59" s="21"/>
      <c r="GI59" s="5"/>
      <c r="GJ59" s="5"/>
      <c r="GK59" s="5"/>
      <c r="GL59" s="5"/>
      <c r="GM59" s="5"/>
      <c r="GN59" s="5"/>
      <c r="GO59" s="5"/>
      <c r="GP59" s="5"/>
    </row>
    <row r="60" spans="1:198" x14ac:dyDescent="0.25">
      <c r="A60" s="21"/>
      <c r="B60" s="21"/>
      <c r="C60" s="21"/>
      <c r="D60" s="21"/>
      <c r="E60" s="21"/>
      <c r="F60" s="21"/>
      <c r="G60" s="21"/>
      <c r="H60" s="21"/>
      <c r="GI60" s="5"/>
      <c r="GJ60" s="5"/>
      <c r="GK60" s="5"/>
      <c r="GL60" s="5"/>
      <c r="GM60" s="5"/>
      <c r="GN60" s="5"/>
      <c r="GO60" s="5"/>
      <c r="GP60" s="5"/>
    </row>
    <row r="61" spans="1:198" x14ac:dyDescent="0.25">
      <c r="A61" s="21"/>
      <c r="B61" s="21"/>
      <c r="C61" s="21"/>
      <c r="D61" s="21"/>
      <c r="E61" s="21"/>
      <c r="F61" s="21"/>
      <c r="G61" s="21"/>
      <c r="H61" s="21"/>
      <c r="GI61" s="5"/>
      <c r="GJ61" s="5"/>
      <c r="GK61" s="5"/>
      <c r="GL61" s="5"/>
      <c r="GM61" s="5"/>
      <c r="GN61" s="5"/>
      <c r="GO61" s="5"/>
      <c r="GP61" s="5"/>
    </row>
    <row r="62" spans="1:198" x14ac:dyDescent="0.25">
      <c r="A62" s="21"/>
      <c r="B62" s="21"/>
      <c r="C62" s="21"/>
      <c r="D62" s="21"/>
      <c r="E62" s="21"/>
      <c r="F62" s="21"/>
      <c r="G62" s="21"/>
      <c r="H62" s="21"/>
      <c r="GI62" s="5"/>
      <c r="GJ62" s="5"/>
      <c r="GK62" s="5"/>
      <c r="GL62" s="5"/>
      <c r="GM62" s="5"/>
      <c r="GN62" s="5"/>
      <c r="GO62" s="5"/>
      <c r="GP62" s="5"/>
    </row>
    <row r="63" spans="1:198" x14ac:dyDescent="0.25">
      <c r="A63" s="21"/>
      <c r="B63" s="21"/>
      <c r="C63" s="21"/>
      <c r="D63" s="21"/>
      <c r="E63" s="21"/>
      <c r="F63" s="21"/>
      <c r="G63" s="21"/>
      <c r="H63" s="21"/>
      <c r="GI63" s="5"/>
      <c r="GJ63" s="5"/>
      <c r="GK63" s="5"/>
      <c r="GL63" s="5"/>
      <c r="GM63" s="5"/>
      <c r="GN63" s="5"/>
      <c r="GO63" s="5"/>
      <c r="GP63" s="5"/>
    </row>
    <row r="64" spans="1:198" x14ac:dyDescent="0.25">
      <c r="A64" s="21"/>
      <c r="B64" s="21"/>
      <c r="C64" s="21"/>
      <c r="D64" s="21"/>
      <c r="E64" s="21"/>
      <c r="F64" s="21"/>
      <c r="G64" s="21"/>
      <c r="H64" s="21"/>
      <c r="GI64" s="5"/>
      <c r="GJ64" s="5"/>
      <c r="GK64" s="5"/>
      <c r="GL64" s="5"/>
      <c r="GM64" s="5"/>
      <c r="GN64" s="5"/>
      <c r="GO64" s="5"/>
      <c r="GP64" s="5"/>
    </row>
    <row r="65" spans="1:198" x14ac:dyDescent="0.25">
      <c r="A65" s="21"/>
      <c r="B65" s="21"/>
      <c r="C65" s="21"/>
      <c r="D65" s="21"/>
      <c r="E65" s="21"/>
      <c r="F65" s="21"/>
      <c r="G65" s="21"/>
      <c r="H65" s="21"/>
      <c r="GI65" s="5"/>
      <c r="GJ65" s="5"/>
      <c r="GK65" s="5"/>
      <c r="GL65" s="5"/>
      <c r="GM65" s="5"/>
      <c r="GN65" s="5"/>
      <c r="GO65" s="5"/>
      <c r="GP65" s="5"/>
    </row>
    <row r="66" spans="1:198" x14ac:dyDescent="0.25">
      <c r="A66" s="21"/>
      <c r="B66" s="21"/>
      <c r="C66" s="21"/>
      <c r="D66" s="21"/>
      <c r="E66" s="21"/>
      <c r="F66" s="21"/>
      <c r="G66" s="21"/>
      <c r="H66" s="21"/>
      <c r="GI66" s="5"/>
      <c r="GJ66" s="5"/>
      <c r="GK66" s="5"/>
      <c r="GL66" s="5"/>
      <c r="GM66" s="5"/>
      <c r="GN66" s="5"/>
      <c r="GO66" s="5"/>
      <c r="GP66" s="5"/>
    </row>
    <row r="67" spans="1:198" x14ac:dyDescent="0.25">
      <c r="A67" s="21"/>
      <c r="B67" s="21"/>
      <c r="C67" s="21"/>
      <c r="D67" s="21"/>
      <c r="E67" s="21"/>
      <c r="F67" s="21"/>
      <c r="G67" s="21"/>
      <c r="H67" s="21"/>
      <c r="GI67" s="5"/>
      <c r="GJ67" s="5"/>
      <c r="GK67" s="5"/>
      <c r="GL67" s="5"/>
      <c r="GM67" s="5"/>
      <c r="GN67" s="5"/>
      <c r="GO67" s="5"/>
      <c r="GP67" s="5"/>
    </row>
    <row r="68" spans="1:198" x14ac:dyDescent="0.25">
      <c r="A68" s="21"/>
      <c r="B68" s="21"/>
      <c r="C68" s="21"/>
      <c r="D68" s="21"/>
      <c r="E68" s="21"/>
      <c r="F68" s="21"/>
      <c r="G68" s="21"/>
      <c r="H68" s="21"/>
      <c r="GI68" s="5"/>
      <c r="GJ68" s="5"/>
      <c r="GK68" s="5"/>
      <c r="GL68" s="5"/>
      <c r="GM68" s="5"/>
      <c r="GN68" s="5"/>
      <c r="GO68" s="5"/>
      <c r="GP68" s="5"/>
    </row>
    <row r="69" spans="1:198" x14ac:dyDescent="0.25">
      <c r="A69" s="21"/>
      <c r="B69" s="21"/>
      <c r="C69" s="21"/>
      <c r="D69" s="21"/>
      <c r="E69" s="21"/>
      <c r="F69" s="21"/>
      <c r="G69" s="21"/>
      <c r="H69" s="21"/>
      <c r="GI69" s="5"/>
      <c r="GJ69" s="5"/>
      <c r="GK69" s="5"/>
      <c r="GL69" s="5"/>
      <c r="GM69" s="5"/>
      <c r="GN69" s="5"/>
      <c r="GO69" s="5"/>
      <c r="GP69" s="5"/>
    </row>
    <row r="70" spans="1:198" x14ac:dyDescent="0.25">
      <c r="A70" s="21"/>
      <c r="B70" s="21"/>
      <c r="C70" s="21"/>
      <c r="D70" s="21"/>
      <c r="E70" s="21"/>
      <c r="F70" s="21"/>
      <c r="G70" s="21"/>
      <c r="H70" s="21"/>
      <c r="GI70" s="5"/>
      <c r="GJ70" s="5"/>
      <c r="GK70" s="5"/>
      <c r="GL70" s="5"/>
      <c r="GM70" s="5"/>
      <c r="GN70" s="5"/>
      <c r="GO70" s="5"/>
      <c r="GP70" s="5"/>
    </row>
    <row r="71" spans="1:198" s="16" customForma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</row>
    <row r="72" spans="1:198" s="16" customForma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</row>
    <row r="73" spans="1:198" x14ac:dyDescent="0.25">
      <c r="A73" s="21"/>
      <c r="B73" s="21"/>
      <c r="C73" s="21"/>
      <c r="D73" s="21"/>
      <c r="E73" s="21"/>
      <c r="F73" s="21"/>
      <c r="G73" s="21"/>
      <c r="H73" s="21"/>
      <c r="GI73" s="5"/>
      <c r="GJ73" s="5"/>
      <c r="GK73" s="5"/>
      <c r="GL73" s="5"/>
      <c r="GM73" s="5"/>
      <c r="GN73" s="5"/>
      <c r="GO73" s="5"/>
      <c r="GP73" s="5"/>
    </row>
    <row r="74" spans="1:198" ht="28.5" customHeight="1" x14ac:dyDescent="0.25">
      <c r="A74" s="21"/>
      <c r="B74" s="21"/>
      <c r="C74" s="21"/>
      <c r="D74" s="21"/>
      <c r="E74" s="21"/>
      <c r="F74" s="21"/>
      <c r="G74" s="21"/>
      <c r="H74" s="21"/>
      <c r="GI74" s="5"/>
      <c r="GJ74" s="5"/>
      <c r="GK74" s="5"/>
      <c r="GL74" s="5"/>
      <c r="GM74" s="5"/>
      <c r="GN74" s="5"/>
      <c r="GO74" s="5"/>
      <c r="GP74" s="5"/>
    </row>
    <row r="75" spans="1:198" x14ac:dyDescent="0.25">
      <c r="A75" s="21"/>
      <c r="B75" s="21"/>
      <c r="C75" s="21"/>
      <c r="D75" s="21"/>
      <c r="E75" s="21"/>
      <c r="F75" s="21"/>
      <c r="G75" s="21"/>
      <c r="H75" s="21"/>
      <c r="GI75" s="5"/>
      <c r="GJ75" s="5"/>
      <c r="GK75" s="5"/>
      <c r="GL75" s="5"/>
      <c r="GM75" s="5"/>
      <c r="GN75" s="5"/>
      <c r="GO75" s="5"/>
      <c r="GP75" s="5"/>
    </row>
    <row r="76" spans="1:198" x14ac:dyDescent="0.25">
      <c r="A76" s="21"/>
      <c r="B76" s="21"/>
      <c r="C76" s="21"/>
      <c r="D76" s="21"/>
      <c r="E76" s="21"/>
      <c r="F76" s="21"/>
      <c r="G76" s="21"/>
      <c r="H76" s="21"/>
      <c r="GI76" s="5"/>
      <c r="GJ76" s="5"/>
      <c r="GK76" s="5"/>
      <c r="GL76" s="5"/>
      <c r="GM76" s="5"/>
      <c r="GN76" s="5"/>
      <c r="GO76" s="5"/>
      <c r="GP76" s="5"/>
    </row>
    <row r="77" spans="1:198" x14ac:dyDescent="0.25">
      <c r="A77" s="21"/>
      <c r="B77" s="21"/>
      <c r="C77" s="21"/>
      <c r="D77" s="21"/>
      <c r="E77" s="21"/>
      <c r="F77" s="21"/>
      <c r="G77" s="21"/>
      <c r="H77" s="21"/>
      <c r="GI77" s="5"/>
      <c r="GJ77" s="5"/>
      <c r="GK77" s="5"/>
      <c r="GL77" s="5"/>
      <c r="GM77" s="5"/>
      <c r="GN77" s="5"/>
      <c r="GO77" s="5"/>
      <c r="GP77" s="5"/>
    </row>
    <row r="78" spans="1:198" x14ac:dyDescent="0.25">
      <c r="A78" s="21"/>
      <c r="B78" s="21"/>
      <c r="C78" s="21"/>
      <c r="D78" s="21"/>
      <c r="E78" s="21"/>
      <c r="F78" s="21"/>
      <c r="G78" s="21"/>
      <c r="H78" s="21"/>
      <c r="GI78" s="5"/>
      <c r="GJ78" s="5"/>
      <c r="GK78" s="5"/>
      <c r="GL78" s="5"/>
      <c r="GM78" s="5"/>
      <c r="GN78" s="5"/>
      <c r="GO78" s="5"/>
      <c r="GP78" s="5"/>
    </row>
    <row r="79" spans="1:198" x14ac:dyDescent="0.25">
      <c r="A79" s="21"/>
      <c r="B79" s="21"/>
      <c r="C79" s="21"/>
      <c r="D79" s="21"/>
      <c r="E79" s="21"/>
      <c r="F79" s="21"/>
      <c r="G79" s="21"/>
      <c r="H79" s="21"/>
      <c r="GI79" s="5"/>
      <c r="GJ79" s="5"/>
      <c r="GK79" s="5"/>
      <c r="GL79" s="5"/>
      <c r="GM79" s="5"/>
      <c r="GN79" s="5"/>
      <c r="GO79" s="5"/>
      <c r="GP79" s="5"/>
    </row>
    <row r="80" spans="1:198" x14ac:dyDescent="0.25">
      <c r="A80" s="21"/>
      <c r="B80" s="21"/>
      <c r="C80" s="21"/>
      <c r="D80" s="21"/>
      <c r="E80" s="21"/>
      <c r="F80" s="21"/>
      <c r="G80" s="21"/>
      <c r="H80" s="21"/>
      <c r="GI80" s="5"/>
      <c r="GJ80" s="5"/>
      <c r="GK80" s="5"/>
      <c r="GL80" s="5"/>
      <c r="GM80" s="5"/>
      <c r="GN80" s="5"/>
      <c r="GO80" s="5"/>
      <c r="GP80" s="5"/>
    </row>
    <row r="81" spans="1:198" x14ac:dyDescent="0.25">
      <c r="A81" s="21"/>
      <c r="B81" s="21"/>
      <c r="C81" s="21"/>
      <c r="D81" s="21"/>
      <c r="E81" s="21"/>
      <c r="F81" s="21"/>
      <c r="G81" s="21"/>
      <c r="H81" s="21"/>
      <c r="GI81" s="5"/>
      <c r="GJ81" s="5"/>
      <c r="GK81" s="5"/>
      <c r="GL81" s="5"/>
      <c r="GM81" s="5"/>
      <c r="GN81" s="5"/>
      <c r="GO81" s="5"/>
      <c r="GP81" s="5"/>
    </row>
    <row r="82" spans="1:198" x14ac:dyDescent="0.25">
      <c r="A82" s="21"/>
      <c r="B82" s="21"/>
      <c r="C82" s="21"/>
      <c r="D82" s="21"/>
      <c r="E82" s="21"/>
      <c r="F82" s="21"/>
      <c r="G82" s="21"/>
      <c r="H82" s="21"/>
      <c r="GI82" s="5"/>
      <c r="GJ82" s="5"/>
      <c r="GK82" s="5"/>
      <c r="GL82" s="5"/>
      <c r="GM82" s="5"/>
      <c r="GN82" s="5"/>
      <c r="GO82" s="5"/>
      <c r="GP82" s="5"/>
    </row>
    <row r="83" spans="1:198" x14ac:dyDescent="0.25">
      <c r="A83" s="21"/>
      <c r="B83" s="21"/>
      <c r="C83" s="21"/>
      <c r="D83" s="21"/>
      <c r="E83" s="21"/>
      <c r="F83" s="21"/>
      <c r="G83" s="21"/>
      <c r="H83" s="21"/>
      <c r="GI83" s="5"/>
      <c r="GJ83" s="5"/>
      <c r="GK83" s="5"/>
      <c r="GL83" s="5"/>
      <c r="GM83" s="5"/>
      <c r="GN83" s="5"/>
      <c r="GO83" s="5"/>
      <c r="GP83" s="5"/>
    </row>
    <row r="84" spans="1:198" x14ac:dyDescent="0.25">
      <c r="A84" s="21"/>
      <c r="B84" s="21"/>
      <c r="C84" s="21"/>
      <c r="D84" s="21"/>
      <c r="E84" s="21"/>
      <c r="F84" s="21"/>
      <c r="G84" s="21"/>
      <c r="H84" s="21"/>
      <c r="GI84" s="5"/>
      <c r="GJ84" s="5"/>
      <c r="GK84" s="5"/>
      <c r="GL84" s="5"/>
      <c r="GM84" s="5"/>
      <c r="GN84" s="5"/>
      <c r="GO84" s="5"/>
      <c r="GP84" s="5"/>
    </row>
    <row r="85" spans="1:198" ht="43.5" customHeight="1" x14ac:dyDescent="0.25">
      <c r="A85" s="21"/>
      <c r="B85" s="21"/>
      <c r="C85" s="21"/>
      <c r="D85" s="21"/>
      <c r="E85" s="21"/>
      <c r="F85" s="21"/>
      <c r="G85" s="21"/>
      <c r="H85" s="21"/>
      <c r="GI85" s="5"/>
      <c r="GJ85" s="5"/>
      <c r="GK85" s="5"/>
      <c r="GL85" s="5"/>
      <c r="GM85" s="5"/>
      <c r="GN85" s="5"/>
      <c r="GO85" s="5"/>
      <c r="GP85" s="5"/>
    </row>
    <row r="86" spans="1:198" x14ac:dyDescent="0.25">
      <c r="A86" s="21"/>
      <c r="B86" s="21"/>
      <c r="C86" s="21"/>
      <c r="D86" s="21"/>
      <c r="E86" s="21"/>
      <c r="F86" s="21"/>
      <c r="G86" s="21"/>
      <c r="H86" s="21"/>
      <c r="GI86" s="5"/>
      <c r="GJ86" s="5"/>
      <c r="GK86" s="5"/>
      <c r="GL86" s="5"/>
      <c r="GM86" s="5"/>
      <c r="GN86" s="5"/>
      <c r="GO86" s="5"/>
      <c r="GP86" s="5"/>
    </row>
    <row r="87" spans="1:198" x14ac:dyDescent="0.25">
      <c r="A87" s="21"/>
      <c r="B87" s="21"/>
      <c r="C87" s="21"/>
      <c r="D87" s="21"/>
      <c r="E87" s="21"/>
      <c r="F87" s="21"/>
      <c r="G87" s="21"/>
      <c r="H87" s="21"/>
      <c r="GI87" s="5"/>
      <c r="GJ87" s="5"/>
      <c r="GK87" s="5"/>
      <c r="GL87" s="5"/>
      <c r="GM87" s="5"/>
      <c r="GN87" s="5"/>
      <c r="GO87" s="5"/>
      <c r="GP87" s="5"/>
    </row>
    <row r="88" spans="1:198" x14ac:dyDescent="0.25">
      <c r="A88" s="21"/>
      <c r="B88" s="21"/>
      <c r="C88" s="21"/>
      <c r="D88" s="21"/>
      <c r="E88" s="21"/>
      <c r="F88" s="21"/>
      <c r="G88" s="21"/>
      <c r="H88" s="21"/>
      <c r="GI88" s="5"/>
      <c r="GJ88" s="5"/>
      <c r="GK88" s="5"/>
      <c r="GL88" s="5"/>
      <c r="GM88" s="5"/>
      <c r="GN88" s="5"/>
      <c r="GO88" s="5"/>
      <c r="GP88" s="5"/>
    </row>
    <row r="89" spans="1:198" x14ac:dyDescent="0.25">
      <c r="A89" s="21"/>
      <c r="B89" s="21"/>
      <c r="C89" s="21"/>
      <c r="D89" s="21"/>
      <c r="E89" s="21"/>
      <c r="F89" s="21"/>
      <c r="G89" s="21"/>
      <c r="H89" s="21"/>
      <c r="GI89" s="5"/>
      <c r="GJ89" s="5"/>
      <c r="GK89" s="5"/>
      <c r="GL89" s="5"/>
      <c r="GM89" s="5"/>
      <c r="GN89" s="5"/>
      <c r="GO89" s="5"/>
      <c r="GP89" s="5"/>
    </row>
    <row r="90" spans="1:198" x14ac:dyDescent="0.25">
      <c r="A90" s="21"/>
      <c r="B90" s="21"/>
      <c r="C90" s="21"/>
      <c r="D90" s="21"/>
      <c r="E90" s="21"/>
      <c r="F90" s="21"/>
      <c r="G90" s="21"/>
      <c r="H90" s="21"/>
      <c r="GI90" s="5"/>
      <c r="GJ90" s="5"/>
      <c r="GK90" s="5"/>
      <c r="GL90" s="5"/>
      <c r="GM90" s="5"/>
      <c r="GN90" s="5"/>
      <c r="GO90" s="5"/>
      <c r="GP90" s="5"/>
    </row>
    <row r="91" spans="1:198" x14ac:dyDescent="0.25">
      <c r="A91" s="21"/>
      <c r="B91" s="21"/>
      <c r="C91" s="21"/>
      <c r="D91" s="21"/>
      <c r="E91" s="21"/>
      <c r="F91" s="21"/>
      <c r="G91" s="21"/>
      <c r="H91" s="21"/>
      <c r="GI91" s="5"/>
      <c r="GJ91" s="5"/>
      <c r="GK91" s="5"/>
      <c r="GL91" s="5"/>
      <c r="GM91" s="5"/>
      <c r="GN91" s="5"/>
      <c r="GO91" s="5"/>
      <c r="GP91" s="5"/>
    </row>
    <row r="92" spans="1:198" x14ac:dyDescent="0.25">
      <c r="A92" s="21"/>
      <c r="B92" s="21"/>
      <c r="C92" s="21"/>
      <c r="D92" s="21"/>
      <c r="E92" s="21"/>
      <c r="F92" s="21"/>
      <c r="G92" s="21"/>
      <c r="H92" s="21"/>
      <c r="GI92" s="5"/>
      <c r="GJ92" s="5"/>
      <c r="GK92" s="5"/>
      <c r="GL92" s="5"/>
      <c r="GM92" s="5"/>
      <c r="GN92" s="5"/>
      <c r="GO92" s="5"/>
      <c r="GP92" s="5"/>
    </row>
    <row r="93" spans="1:198" x14ac:dyDescent="0.25">
      <c r="A93" s="21"/>
      <c r="B93" s="21"/>
      <c r="C93" s="21"/>
      <c r="D93" s="21"/>
      <c r="E93" s="21"/>
      <c r="F93" s="21"/>
      <c r="G93" s="21"/>
      <c r="H93" s="21"/>
      <c r="GI93" s="5"/>
      <c r="GJ93" s="5"/>
      <c r="GK93" s="5"/>
      <c r="GL93" s="5"/>
      <c r="GM93" s="5"/>
      <c r="GN93" s="5"/>
      <c r="GO93" s="5"/>
      <c r="GP93" s="5"/>
    </row>
    <row r="94" spans="1:198" x14ac:dyDescent="0.25">
      <c r="A94" s="21"/>
      <c r="B94" s="21"/>
      <c r="C94" s="21"/>
      <c r="D94" s="21"/>
      <c r="E94" s="21"/>
      <c r="F94" s="21"/>
      <c r="G94" s="21"/>
      <c r="H94" s="21"/>
      <c r="GI94" s="5"/>
      <c r="GJ94" s="5"/>
      <c r="GK94" s="5"/>
      <c r="GL94" s="5"/>
      <c r="GM94" s="5"/>
      <c r="GN94" s="5"/>
      <c r="GO94" s="5"/>
      <c r="GP94" s="5"/>
    </row>
    <row r="95" spans="1:198" x14ac:dyDescent="0.25">
      <c r="A95" s="21"/>
      <c r="B95" s="21"/>
      <c r="C95" s="21"/>
      <c r="D95" s="21"/>
      <c r="E95" s="21"/>
      <c r="F95" s="21"/>
      <c r="G95" s="21"/>
      <c r="H95" s="21"/>
      <c r="GI95" s="5"/>
      <c r="GJ95" s="5"/>
      <c r="GK95" s="5"/>
      <c r="GL95" s="5"/>
      <c r="GM95" s="5"/>
      <c r="GN95" s="5"/>
      <c r="GO95" s="5"/>
      <c r="GP95" s="5"/>
    </row>
    <row r="96" spans="1:198" x14ac:dyDescent="0.25">
      <c r="A96" s="21"/>
      <c r="B96" s="21"/>
      <c r="C96" s="21"/>
      <c r="D96" s="21"/>
      <c r="E96" s="21"/>
      <c r="F96" s="21"/>
      <c r="G96" s="21"/>
      <c r="H96" s="21"/>
      <c r="GI96" s="5"/>
      <c r="GJ96" s="5"/>
      <c r="GK96" s="5"/>
      <c r="GL96" s="5"/>
      <c r="GM96" s="5"/>
      <c r="GN96" s="5"/>
      <c r="GO96" s="5"/>
      <c r="GP96" s="5"/>
    </row>
    <row r="97" spans="1:198" x14ac:dyDescent="0.25">
      <c r="A97" s="21"/>
      <c r="B97" s="21"/>
      <c r="C97" s="21"/>
      <c r="D97" s="21"/>
      <c r="E97" s="21"/>
      <c r="F97" s="21"/>
      <c r="G97" s="21"/>
      <c r="H97" s="21"/>
      <c r="GI97" s="5"/>
      <c r="GJ97" s="5"/>
      <c r="GK97" s="5"/>
      <c r="GL97" s="5"/>
      <c r="GM97" s="5"/>
      <c r="GN97" s="5"/>
      <c r="GO97" s="5"/>
      <c r="GP97" s="5"/>
    </row>
    <row r="98" spans="1:198" x14ac:dyDescent="0.25">
      <c r="A98" s="21"/>
      <c r="B98" s="21"/>
      <c r="C98" s="21"/>
      <c r="D98" s="21"/>
      <c r="E98" s="21"/>
      <c r="F98" s="21"/>
      <c r="G98" s="21"/>
      <c r="H98" s="21"/>
      <c r="GI98" s="5"/>
      <c r="GJ98" s="5"/>
      <c r="GK98" s="5"/>
      <c r="GL98" s="5"/>
      <c r="GM98" s="5"/>
      <c r="GN98" s="5"/>
      <c r="GO98" s="5"/>
      <c r="GP98" s="5"/>
    </row>
    <row r="99" spans="1:198" x14ac:dyDescent="0.25">
      <c r="A99" s="21"/>
      <c r="B99" s="21"/>
      <c r="C99" s="21"/>
      <c r="D99" s="21"/>
      <c r="E99" s="21"/>
      <c r="F99" s="21"/>
      <c r="G99" s="21"/>
      <c r="H99" s="21"/>
      <c r="GI99" s="5"/>
      <c r="GJ99" s="5"/>
      <c r="GK99" s="5"/>
      <c r="GL99" s="5"/>
      <c r="GM99" s="5"/>
      <c r="GN99" s="5"/>
      <c r="GO99" s="5"/>
      <c r="GP99" s="5"/>
    </row>
    <row r="100" spans="1:198" x14ac:dyDescent="0.25">
      <c r="A100" s="21"/>
      <c r="B100" s="21"/>
      <c r="C100" s="21"/>
      <c r="D100" s="21"/>
      <c r="E100" s="21"/>
      <c r="F100" s="21"/>
      <c r="G100" s="21"/>
      <c r="H100" s="21"/>
      <c r="GI100" s="5"/>
      <c r="GJ100" s="5"/>
      <c r="GK100" s="5"/>
      <c r="GL100" s="5"/>
      <c r="GM100" s="5"/>
      <c r="GN100" s="5"/>
      <c r="GO100" s="5"/>
      <c r="GP100" s="5"/>
    </row>
    <row r="101" spans="1:198" x14ac:dyDescent="0.25">
      <c r="A101" s="21"/>
      <c r="B101" s="21"/>
      <c r="C101" s="21"/>
      <c r="D101" s="21"/>
      <c r="E101" s="21"/>
      <c r="F101" s="21"/>
      <c r="G101" s="21"/>
      <c r="H101" s="21"/>
      <c r="GI101" s="5"/>
      <c r="GJ101" s="5"/>
      <c r="GK101" s="5"/>
      <c r="GL101" s="5"/>
      <c r="GM101" s="5"/>
      <c r="GN101" s="5"/>
      <c r="GO101" s="5"/>
      <c r="GP101" s="5"/>
    </row>
    <row r="102" spans="1:198" x14ac:dyDescent="0.25">
      <c r="A102" s="21"/>
      <c r="B102" s="21"/>
      <c r="C102" s="21"/>
      <c r="D102" s="21"/>
      <c r="E102" s="21"/>
      <c r="F102" s="21"/>
      <c r="G102" s="21"/>
      <c r="H102" s="21"/>
      <c r="GI102" s="5"/>
      <c r="GJ102" s="5"/>
      <c r="GK102" s="5"/>
      <c r="GL102" s="5"/>
      <c r="GM102" s="5"/>
      <c r="GN102" s="5"/>
      <c r="GO102" s="5"/>
      <c r="GP102" s="5"/>
    </row>
    <row r="103" spans="1:198" x14ac:dyDescent="0.25">
      <c r="A103" s="21"/>
      <c r="B103" s="21"/>
      <c r="C103" s="21"/>
      <c r="D103" s="21"/>
      <c r="E103" s="21"/>
      <c r="F103" s="21"/>
      <c r="G103" s="21"/>
      <c r="H103" s="21"/>
      <c r="GI103" s="5"/>
      <c r="GJ103" s="5"/>
      <c r="GK103" s="5"/>
      <c r="GL103" s="5"/>
      <c r="GM103" s="5"/>
      <c r="GN103" s="5"/>
      <c r="GO103" s="5"/>
      <c r="GP103" s="5"/>
    </row>
    <row r="104" spans="1:198" x14ac:dyDescent="0.25">
      <c r="A104" s="21"/>
      <c r="B104" s="21"/>
      <c r="C104" s="21"/>
      <c r="D104" s="21"/>
      <c r="E104" s="21"/>
      <c r="F104" s="21"/>
      <c r="G104" s="21"/>
      <c r="H104" s="21"/>
      <c r="GI104" s="5"/>
      <c r="GJ104" s="5"/>
      <c r="GK104" s="5"/>
      <c r="GL104" s="5"/>
      <c r="GM104" s="5"/>
      <c r="GN104" s="5"/>
      <c r="GO104" s="5"/>
      <c r="GP104" s="5"/>
    </row>
    <row r="105" spans="1:198" x14ac:dyDescent="0.25">
      <c r="A105" s="21"/>
      <c r="B105" s="21"/>
      <c r="C105" s="21"/>
      <c r="D105" s="21"/>
      <c r="E105" s="21"/>
      <c r="F105" s="21"/>
      <c r="G105" s="21"/>
      <c r="H105" s="21"/>
      <c r="GI105" s="5"/>
      <c r="GJ105" s="5"/>
      <c r="GK105" s="5"/>
      <c r="GL105" s="5"/>
      <c r="GM105" s="5"/>
      <c r="GN105" s="5"/>
      <c r="GO105" s="5"/>
      <c r="GP105" s="5"/>
    </row>
    <row r="106" spans="1:198" x14ac:dyDescent="0.25">
      <c r="A106" s="29"/>
      <c r="B106" s="1"/>
      <c r="C106" s="2"/>
      <c r="D106" s="2"/>
      <c r="E106" s="3"/>
      <c r="F106" s="4"/>
      <c r="G106" s="4"/>
      <c r="H106" s="4"/>
    </row>
    <row r="107" spans="1:198" x14ac:dyDescent="0.25">
      <c r="A107" s="29"/>
      <c r="B107" s="1"/>
      <c r="C107" s="2"/>
      <c r="D107" s="2"/>
      <c r="E107" s="3"/>
      <c r="F107" s="4"/>
      <c r="G107" s="4"/>
      <c r="H107" s="4"/>
    </row>
    <row r="108" spans="1:198" x14ac:dyDescent="0.25">
      <c r="A108" s="29"/>
      <c r="B108" s="1"/>
      <c r="C108" s="2"/>
      <c r="D108" s="2"/>
      <c r="E108" s="3"/>
      <c r="F108" s="4"/>
      <c r="G108" s="4"/>
      <c r="H108" s="4"/>
    </row>
    <row r="109" spans="1:198" ht="28.5" customHeight="1" x14ac:dyDescent="0.25">
      <c r="A109" s="29"/>
      <c r="B109" s="1"/>
      <c r="C109" s="2"/>
      <c r="D109" s="2"/>
      <c r="E109" s="3"/>
      <c r="F109" s="4"/>
      <c r="G109" s="4"/>
      <c r="H109" s="4"/>
    </row>
    <row r="155" spans="194:198" x14ac:dyDescent="0.25">
      <c r="GL155" s="5"/>
      <c r="GM155" s="5"/>
      <c r="GN155" s="5"/>
      <c r="GO155" s="5"/>
      <c r="GP155" s="5"/>
    </row>
    <row r="156" spans="194:198" x14ac:dyDescent="0.25">
      <c r="GL156" s="5"/>
      <c r="GM156" s="5"/>
      <c r="GN156" s="5"/>
      <c r="GO156" s="5"/>
      <c r="GP156" s="5"/>
    </row>
    <row r="157" spans="194:198" x14ac:dyDescent="0.25">
      <c r="GL157" s="5"/>
      <c r="GM157" s="5"/>
      <c r="GN157" s="5"/>
      <c r="GO157" s="5"/>
      <c r="GP157" s="5"/>
    </row>
    <row r="158" spans="194:198" x14ac:dyDescent="0.25">
      <c r="GL158" s="5"/>
      <c r="GM158" s="5"/>
      <c r="GN158" s="5"/>
      <c r="GO158" s="5"/>
      <c r="GP158" s="5"/>
    </row>
    <row r="159" spans="194:198" x14ac:dyDescent="0.25">
      <c r="GL159" s="5"/>
      <c r="GM159" s="5"/>
      <c r="GN159" s="5"/>
      <c r="GO159" s="5"/>
      <c r="GP159" s="5"/>
    </row>
    <row r="160" spans="194:198" x14ac:dyDescent="0.25">
      <c r="GL160" s="5"/>
      <c r="GM160" s="5"/>
      <c r="GN160" s="5"/>
      <c r="GO160" s="5"/>
      <c r="GP160" s="5"/>
    </row>
    <row r="161" spans="194:198" x14ac:dyDescent="0.25">
      <c r="GL161" s="5"/>
      <c r="GM161" s="5"/>
      <c r="GN161" s="5"/>
      <c r="GO161" s="5"/>
      <c r="GP161" s="5"/>
    </row>
    <row r="162" spans="194:198" x14ac:dyDescent="0.25">
      <c r="GL162" s="5"/>
      <c r="GM162" s="5"/>
      <c r="GN162" s="5"/>
      <c r="GO162" s="5"/>
      <c r="GP162" s="5"/>
    </row>
    <row r="163" spans="194:198" ht="30" customHeight="1" x14ac:dyDescent="0.25">
      <c r="GL163" s="5"/>
      <c r="GM163" s="5"/>
      <c r="GN163" s="5"/>
      <c r="GO163" s="5"/>
      <c r="GP163" s="5"/>
    </row>
    <row r="164" spans="194:198" x14ac:dyDescent="0.25">
      <c r="GL164" s="5"/>
      <c r="GM164" s="5"/>
      <c r="GN164" s="5"/>
      <c r="GO164" s="5"/>
      <c r="GP164" s="5"/>
    </row>
    <row r="310" spans="10:10" x14ac:dyDescent="0.25">
      <c r="J310" s="20"/>
    </row>
    <row r="312" spans="10:10" ht="28.5" customHeight="1" x14ac:dyDescent="0.25"/>
    <row r="317" spans="10:10" ht="40.5" customHeight="1" x14ac:dyDescent="0.25"/>
    <row r="345" spans="11:11" x14ac:dyDescent="0.25">
      <c r="K345" s="23" t="s">
        <v>14</v>
      </c>
    </row>
    <row r="346" spans="11:11" x14ac:dyDescent="0.25">
      <c r="K346" s="23"/>
    </row>
    <row r="347" spans="11:11" x14ac:dyDescent="0.25">
      <c r="K347" s="23"/>
    </row>
    <row r="348" spans="11:11" x14ac:dyDescent="0.25">
      <c r="K348" s="23"/>
    </row>
    <row r="349" spans="11:11" x14ac:dyDescent="0.25">
      <c r="K349" s="23"/>
    </row>
    <row r="350" spans="11:11" x14ac:dyDescent="0.25">
      <c r="K350" s="23"/>
    </row>
    <row r="359" spans="1:198" x14ac:dyDescent="0.25">
      <c r="K359" s="23"/>
    </row>
    <row r="360" spans="1:198" x14ac:dyDescent="0.25">
      <c r="K360" s="23"/>
    </row>
    <row r="361" spans="1:198" x14ac:dyDescent="0.25">
      <c r="K361" s="23"/>
    </row>
    <row r="362" spans="1:198" x14ac:dyDescent="0.25">
      <c r="K362" s="23"/>
    </row>
    <row r="363" spans="1:198" x14ac:dyDescent="0.25">
      <c r="K363" s="23"/>
    </row>
    <row r="364" spans="1:198" x14ac:dyDescent="0.25">
      <c r="K364" s="23"/>
    </row>
    <row r="365" spans="1:198" s="9" customFormat="1" ht="51.6" customHeight="1" x14ac:dyDescent="0.25">
      <c r="A365" s="6"/>
      <c r="B365" s="10"/>
      <c r="C365" s="11"/>
      <c r="D365" s="11"/>
      <c r="E365" s="12"/>
      <c r="F365" s="13"/>
      <c r="G365" s="13"/>
      <c r="H365" s="13"/>
      <c r="I365" s="22"/>
      <c r="J365" s="22"/>
      <c r="K365" s="27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  <c r="EC365" s="22"/>
      <c r="ED365" s="22"/>
      <c r="EE365" s="22"/>
      <c r="EF365" s="22"/>
      <c r="EG365" s="22"/>
      <c r="EH365" s="22"/>
      <c r="EI365" s="22"/>
      <c r="EJ365" s="22"/>
      <c r="EK365" s="22"/>
      <c r="EL365" s="22"/>
      <c r="EM365" s="22"/>
      <c r="EN365" s="22"/>
      <c r="EO365" s="22"/>
      <c r="EP365" s="22"/>
      <c r="EQ365" s="22"/>
      <c r="ER365" s="22"/>
      <c r="ES365" s="22"/>
      <c r="ET365" s="22"/>
      <c r="EU365" s="22"/>
      <c r="EV365" s="22"/>
      <c r="EW365" s="22"/>
      <c r="EX365" s="22"/>
      <c r="EY365" s="22"/>
      <c r="EZ365" s="22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  <c r="FZ365" s="22"/>
      <c r="GA365" s="22"/>
      <c r="GB365" s="22"/>
      <c r="GC365" s="22"/>
      <c r="GD365" s="22"/>
      <c r="GE365" s="22"/>
      <c r="GF365" s="22"/>
      <c r="GG365" s="22"/>
      <c r="GH365" s="22"/>
      <c r="GI365" s="22"/>
      <c r="GJ365" s="22"/>
      <c r="GK365" s="22"/>
      <c r="GL365" s="22"/>
      <c r="GM365" s="22"/>
      <c r="GN365" s="22"/>
      <c r="GO365" s="22"/>
      <c r="GP365" s="22"/>
    </row>
    <row r="366" spans="1:198" s="9" customFormat="1" ht="15" customHeight="1" x14ac:dyDescent="0.25">
      <c r="A366" s="6"/>
      <c r="B366" s="10"/>
      <c r="C366" s="11"/>
      <c r="D366" s="11"/>
      <c r="E366" s="12"/>
      <c r="F366" s="13"/>
      <c r="G366" s="13"/>
      <c r="H366" s="13"/>
      <c r="I366" s="22"/>
      <c r="J366" s="22"/>
      <c r="K366" s="27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22"/>
      <c r="EZ366" s="22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  <c r="FZ366" s="22"/>
      <c r="GA366" s="22"/>
      <c r="GB366" s="22"/>
      <c r="GC366" s="22"/>
      <c r="GD366" s="22"/>
      <c r="GE366" s="22"/>
      <c r="GF366" s="22"/>
      <c r="GG366" s="22"/>
      <c r="GH366" s="22"/>
      <c r="GI366" s="22"/>
      <c r="GJ366" s="22"/>
      <c r="GK366" s="22"/>
      <c r="GL366" s="22"/>
      <c r="GM366" s="22"/>
      <c r="GN366" s="22"/>
      <c r="GO366" s="22"/>
      <c r="GP366" s="22"/>
    </row>
    <row r="367" spans="1:198" s="9" customFormat="1" x14ac:dyDescent="0.25">
      <c r="A367" s="6"/>
      <c r="B367" s="10"/>
      <c r="C367" s="11"/>
      <c r="D367" s="11"/>
      <c r="E367" s="12"/>
      <c r="F367" s="13"/>
      <c r="G367" s="13"/>
      <c r="H367" s="13"/>
      <c r="I367" s="22"/>
      <c r="J367" s="22"/>
      <c r="K367" s="27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2"/>
      <c r="EI367" s="22"/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</row>
    <row r="368" spans="1:198" s="9" customFormat="1" x14ac:dyDescent="0.25">
      <c r="A368" s="6"/>
      <c r="B368" s="10"/>
      <c r="C368" s="11"/>
      <c r="D368" s="11"/>
      <c r="E368" s="12"/>
      <c r="F368" s="13"/>
      <c r="G368" s="13"/>
      <c r="H368" s="13"/>
      <c r="I368" s="22"/>
      <c r="J368" s="22"/>
      <c r="K368" s="27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</row>
    <row r="369" spans="1:198" s="9" customFormat="1" x14ac:dyDescent="0.25">
      <c r="A369" s="6"/>
      <c r="B369" s="10"/>
      <c r="C369" s="11"/>
      <c r="D369" s="11"/>
      <c r="E369" s="12"/>
      <c r="F369" s="13"/>
      <c r="G369" s="13"/>
      <c r="H369" s="13"/>
      <c r="I369" s="22"/>
      <c r="J369" s="22"/>
      <c r="K369" s="27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</row>
    <row r="370" spans="1:198" s="9" customFormat="1" x14ac:dyDescent="0.25">
      <c r="A370" s="6"/>
      <c r="B370" s="10"/>
      <c r="C370" s="11"/>
      <c r="D370" s="11"/>
      <c r="E370" s="12"/>
      <c r="F370" s="13"/>
      <c r="G370" s="13"/>
      <c r="H370" s="13"/>
      <c r="I370" s="22"/>
      <c r="J370" s="22"/>
      <c r="K370" s="27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  <c r="FZ370" s="22"/>
      <c r="GA370" s="22"/>
      <c r="GB370" s="22"/>
      <c r="GC370" s="22"/>
      <c r="GD370" s="22"/>
      <c r="GE370" s="22"/>
      <c r="GF370" s="22"/>
      <c r="GG370" s="22"/>
      <c r="GH370" s="22"/>
      <c r="GI370" s="22"/>
      <c r="GJ370" s="22"/>
      <c r="GK370" s="22"/>
      <c r="GL370" s="22"/>
      <c r="GM370" s="22"/>
      <c r="GN370" s="22"/>
      <c r="GO370" s="22"/>
      <c r="GP370" s="22"/>
    </row>
    <row r="371" spans="1:198" s="9" customFormat="1" x14ac:dyDescent="0.25">
      <c r="A371" s="6"/>
      <c r="B371" s="10"/>
      <c r="C371" s="11"/>
      <c r="D371" s="11"/>
      <c r="E371" s="12"/>
      <c r="F371" s="13"/>
      <c r="G371" s="13"/>
      <c r="H371" s="13"/>
      <c r="I371" s="22"/>
      <c r="J371" s="22"/>
      <c r="K371" s="27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  <c r="EC371" s="22"/>
      <c r="ED371" s="22"/>
      <c r="EE371" s="22"/>
      <c r="EF371" s="22"/>
      <c r="EG371" s="22"/>
      <c r="EH371" s="22"/>
      <c r="EI371" s="22"/>
      <c r="EJ371" s="22"/>
      <c r="EK371" s="22"/>
      <c r="EL371" s="22"/>
      <c r="EM371" s="22"/>
      <c r="EN371" s="22"/>
      <c r="EO371" s="22"/>
      <c r="EP371" s="22"/>
      <c r="EQ371" s="22"/>
      <c r="ER371" s="22"/>
      <c r="ES371" s="22"/>
      <c r="ET371" s="22"/>
      <c r="EU371" s="22"/>
      <c r="EV371" s="22"/>
      <c r="EW371" s="22"/>
      <c r="EX371" s="22"/>
      <c r="EY371" s="22"/>
      <c r="EZ371" s="22"/>
      <c r="FA371" s="22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  <c r="FZ371" s="22"/>
      <c r="GA371" s="22"/>
      <c r="GB371" s="22"/>
      <c r="GC371" s="22"/>
      <c r="GD371" s="22"/>
      <c r="GE371" s="22"/>
      <c r="GF371" s="22"/>
      <c r="GG371" s="22"/>
      <c r="GH371" s="22"/>
      <c r="GI371" s="22"/>
      <c r="GJ371" s="22"/>
      <c r="GK371" s="22"/>
      <c r="GL371" s="22"/>
      <c r="GM371" s="22"/>
      <c r="GN371" s="22"/>
      <c r="GO371" s="22"/>
      <c r="GP371" s="22"/>
    </row>
    <row r="372" spans="1:198" s="9" customFormat="1" x14ac:dyDescent="0.25">
      <c r="A372" s="6"/>
      <c r="B372" s="10"/>
      <c r="C372" s="11"/>
      <c r="D372" s="11"/>
      <c r="E372" s="12"/>
      <c r="F372" s="13"/>
      <c r="G372" s="13"/>
      <c r="H372" s="13"/>
      <c r="I372" s="22"/>
      <c r="J372" s="22"/>
      <c r="K372" s="27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  <c r="EC372" s="22"/>
      <c r="ED372" s="22"/>
      <c r="EE372" s="22"/>
      <c r="EF372" s="22"/>
      <c r="EG372" s="22"/>
      <c r="EH372" s="22"/>
      <c r="EI372" s="22"/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22"/>
      <c r="GG372" s="22"/>
      <c r="GH372" s="22"/>
      <c r="GI372" s="22"/>
      <c r="GJ372" s="22"/>
      <c r="GK372" s="22"/>
      <c r="GL372" s="22"/>
      <c r="GM372" s="22"/>
      <c r="GN372" s="22"/>
      <c r="GO372" s="22"/>
      <c r="GP372" s="22"/>
    </row>
    <row r="373" spans="1:198" s="9" customFormat="1" x14ac:dyDescent="0.25">
      <c r="A373" s="6"/>
      <c r="B373" s="10"/>
      <c r="C373" s="11"/>
      <c r="D373" s="11"/>
      <c r="E373" s="12"/>
      <c r="F373" s="13"/>
      <c r="G373" s="13"/>
      <c r="H373" s="13"/>
      <c r="I373" s="22"/>
      <c r="J373" s="22"/>
      <c r="K373" s="27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2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  <c r="FZ373" s="22"/>
      <c r="GA373" s="22"/>
      <c r="GB373" s="22"/>
      <c r="GC373" s="22"/>
      <c r="GD373" s="22"/>
      <c r="GE373" s="22"/>
      <c r="GF373" s="22"/>
      <c r="GG373" s="22"/>
      <c r="GH373" s="22"/>
      <c r="GI373" s="22"/>
      <c r="GJ373" s="22"/>
      <c r="GK373" s="22"/>
      <c r="GL373" s="22"/>
      <c r="GM373" s="22"/>
      <c r="GN373" s="22"/>
      <c r="GO373" s="22"/>
      <c r="GP373" s="22"/>
    </row>
    <row r="374" spans="1:198" s="9" customFormat="1" x14ac:dyDescent="0.25">
      <c r="A374" s="6"/>
      <c r="B374" s="10"/>
      <c r="C374" s="11"/>
      <c r="D374" s="11"/>
      <c r="E374" s="12"/>
      <c r="F374" s="13"/>
      <c r="G374" s="13"/>
      <c r="H374" s="13"/>
      <c r="I374" s="22"/>
      <c r="J374" s="22"/>
      <c r="K374" s="27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22"/>
      <c r="GG374" s="22"/>
      <c r="GH374" s="22"/>
      <c r="GI374" s="22"/>
      <c r="GJ374" s="22"/>
      <c r="GK374" s="22"/>
      <c r="GL374" s="22"/>
      <c r="GM374" s="22"/>
      <c r="GN374" s="22"/>
      <c r="GO374" s="22"/>
      <c r="GP374" s="22"/>
    </row>
    <row r="375" spans="1:198" s="9" customFormat="1" x14ac:dyDescent="0.25">
      <c r="A375" s="6"/>
      <c r="B375" s="10"/>
      <c r="C375" s="11"/>
      <c r="D375" s="11"/>
      <c r="E375" s="12"/>
      <c r="F375" s="13"/>
      <c r="G375" s="13"/>
      <c r="H375" s="13"/>
      <c r="I375" s="22"/>
      <c r="J375" s="22"/>
      <c r="K375" s="27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  <c r="CE375" s="22"/>
      <c r="CF375" s="22"/>
      <c r="CG375" s="22"/>
      <c r="CH375" s="22"/>
      <c r="CI375" s="22"/>
      <c r="CJ375" s="22"/>
      <c r="CK375" s="22"/>
      <c r="CL375" s="22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  <c r="EC375" s="22"/>
      <c r="ED375" s="22"/>
      <c r="EE375" s="22"/>
      <c r="EF375" s="22"/>
      <c r="EG375" s="22"/>
      <c r="EH375" s="22"/>
      <c r="EI375" s="22"/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2"/>
      <c r="EW375" s="22"/>
      <c r="EX375" s="22"/>
      <c r="EY375" s="22"/>
      <c r="EZ375" s="22"/>
      <c r="FA375" s="22"/>
      <c r="FB375" s="22"/>
      <c r="FC375" s="22"/>
      <c r="FD375" s="22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  <c r="FZ375" s="22"/>
      <c r="GA375" s="22"/>
      <c r="GB375" s="22"/>
      <c r="GC375" s="22"/>
      <c r="GD375" s="22"/>
      <c r="GE375" s="22"/>
      <c r="GF375" s="22"/>
      <c r="GG375" s="22"/>
      <c r="GH375" s="22"/>
      <c r="GI375" s="22"/>
      <c r="GJ375" s="22"/>
      <c r="GK375" s="22"/>
      <c r="GL375" s="22"/>
      <c r="GM375" s="22"/>
      <c r="GN375" s="22"/>
      <c r="GO375" s="22"/>
      <c r="GP375" s="22"/>
    </row>
    <row r="376" spans="1:198" s="9" customFormat="1" x14ac:dyDescent="0.25">
      <c r="A376" s="6"/>
      <c r="B376" s="10"/>
      <c r="C376" s="11"/>
      <c r="D376" s="11"/>
      <c r="E376" s="12"/>
      <c r="F376" s="13"/>
      <c r="G376" s="13"/>
      <c r="H376" s="13"/>
      <c r="I376" s="22"/>
      <c r="J376" s="22"/>
      <c r="K376" s="27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  <c r="EC376" s="22"/>
      <c r="ED376" s="22"/>
      <c r="EE376" s="22"/>
      <c r="EF376" s="22"/>
      <c r="EG376" s="22"/>
      <c r="EH376" s="22"/>
      <c r="EI376" s="22"/>
      <c r="EJ376" s="22"/>
      <c r="EK376" s="22"/>
      <c r="EL376" s="22"/>
      <c r="EM376" s="22"/>
      <c r="EN376" s="22"/>
      <c r="EO376" s="22"/>
      <c r="EP376" s="22"/>
      <c r="EQ376" s="22"/>
      <c r="ER376" s="22"/>
      <c r="ES376" s="22"/>
      <c r="ET376" s="22"/>
      <c r="EU376" s="22"/>
      <c r="EV376" s="22"/>
      <c r="EW376" s="22"/>
      <c r="EX376" s="22"/>
      <c r="EY376" s="22"/>
      <c r="EZ376" s="22"/>
      <c r="FA376" s="22"/>
      <c r="FB376" s="22"/>
      <c r="FC376" s="22"/>
      <c r="FD376" s="22"/>
      <c r="FE376" s="22"/>
      <c r="FF376" s="22"/>
      <c r="FG376" s="22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  <c r="FZ376" s="22"/>
      <c r="GA376" s="22"/>
      <c r="GB376" s="22"/>
      <c r="GC376" s="22"/>
      <c r="GD376" s="22"/>
      <c r="GE376" s="22"/>
      <c r="GF376" s="22"/>
      <c r="GG376" s="22"/>
      <c r="GH376" s="22"/>
      <c r="GI376" s="22"/>
      <c r="GJ376" s="22"/>
      <c r="GK376" s="22"/>
      <c r="GL376" s="22"/>
      <c r="GM376" s="22"/>
      <c r="GN376" s="22"/>
      <c r="GO376" s="22"/>
      <c r="GP376" s="22"/>
    </row>
    <row r="377" spans="1:198" s="9" customFormat="1" x14ac:dyDescent="0.25">
      <c r="A377" s="6"/>
      <c r="B377" s="10"/>
      <c r="C377" s="11"/>
      <c r="D377" s="11"/>
      <c r="E377" s="12"/>
      <c r="F377" s="13"/>
      <c r="G377" s="13"/>
      <c r="H377" s="13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2"/>
      <c r="EI377" s="22"/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  <c r="FB377" s="22"/>
      <c r="FC377" s="22"/>
      <c r="FD377" s="22"/>
      <c r="FE377" s="22"/>
      <c r="FF377" s="22"/>
      <c r="FG377" s="22"/>
      <c r="FH377" s="22"/>
      <c r="FI377" s="22"/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  <c r="FZ377" s="22"/>
      <c r="GA377" s="22"/>
      <c r="GB377" s="22"/>
      <c r="GC377" s="22"/>
      <c r="GD377" s="22"/>
      <c r="GE377" s="22"/>
      <c r="GF377" s="22"/>
      <c r="GG377" s="22"/>
      <c r="GH377" s="22"/>
      <c r="GI377" s="22"/>
      <c r="GJ377" s="22"/>
      <c r="GK377" s="22"/>
      <c r="GL377" s="22"/>
      <c r="GM377" s="22"/>
      <c r="GN377" s="22"/>
      <c r="GO377" s="22"/>
      <c r="GP377" s="22"/>
    </row>
    <row r="378" spans="1:198" s="9" customFormat="1" x14ac:dyDescent="0.25">
      <c r="A378" s="6"/>
      <c r="B378" s="10"/>
      <c r="C378" s="11"/>
      <c r="D378" s="11"/>
      <c r="E378" s="12"/>
      <c r="F378" s="13"/>
      <c r="G378" s="13"/>
      <c r="H378" s="13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  <c r="EC378" s="22"/>
      <c r="ED378" s="22"/>
      <c r="EE378" s="22"/>
      <c r="EF378" s="22"/>
      <c r="EG378" s="22"/>
      <c r="EH378" s="22"/>
      <c r="EI378" s="22"/>
      <c r="EJ378" s="22"/>
      <c r="EK378" s="22"/>
      <c r="EL378" s="22"/>
      <c r="EM378" s="22"/>
      <c r="EN378" s="22"/>
      <c r="EO378" s="22"/>
      <c r="EP378" s="22"/>
      <c r="EQ378" s="22"/>
      <c r="ER378" s="22"/>
      <c r="ES378" s="22"/>
      <c r="ET378" s="22"/>
      <c r="EU378" s="22"/>
      <c r="EV378" s="22"/>
      <c r="EW378" s="22"/>
      <c r="EX378" s="22"/>
      <c r="EY378" s="22"/>
      <c r="EZ378" s="22"/>
      <c r="FA378" s="22"/>
      <c r="FB378" s="22"/>
      <c r="FC378" s="22"/>
      <c r="FD378" s="22"/>
      <c r="FE378" s="22"/>
      <c r="FF378" s="22"/>
      <c r="FG378" s="22"/>
      <c r="FH378" s="22"/>
      <c r="FI378" s="22"/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  <c r="FZ378" s="22"/>
      <c r="GA378" s="22"/>
      <c r="GB378" s="22"/>
      <c r="GC378" s="22"/>
      <c r="GD378" s="22"/>
      <c r="GE378" s="22"/>
      <c r="GF378" s="22"/>
      <c r="GG378" s="22"/>
      <c r="GH378" s="22"/>
      <c r="GI378" s="22"/>
      <c r="GJ378" s="22"/>
      <c r="GK378" s="22"/>
      <c r="GL378" s="22"/>
      <c r="GM378" s="22"/>
      <c r="GN378" s="22"/>
      <c r="GO378" s="22"/>
      <c r="GP378" s="22"/>
    </row>
    <row r="379" spans="1:198" s="9" customFormat="1" x14ac:dyDescent="0.25">
      <c r="A379" s="6"/>
      <c r="B379" s="10"/>
      <c r="C379" s="11"/>
      <c r="D379" s="11"/>
      <c r="E379" s="12"/>
      <c r="F379" s="13"/>
      <c r="G379" s="13"/>
      <c r="H379" s="13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  <c r="EC379" s="22"/>
      <c r="ED379" s="22"/>
      <c r="EE379" s="22"/>
      <c r="EF379" s="22"/>
      <c r="EG379" s="22"/>
      <c r="EH379" s="22"/>
      <c r="EI379" s="22"/>
      <c r="EJ379" s="22"/>
      <c r="EK379" s="22"/>
      <c r="EL379" s="22"/>
      <c r="EM379" s="22"/>
      <c r="EN379" s="22"/>
      <c r="EO379" s="22"/>
      <c r="EP379" s="22"/>
      <c r="EQ379" s="22"/>
      <c r="ER379" s="22"/>
      <c r="ES379" s="22"/>
      <c r="ET379" s="22"/>
      <c r="EU379" s="22"/>
      <c r="EV379" s="22"/>
      <c r="EW379" s="22"/>
      <c r="EX379" s="22"/>
      <c r="EY379" s="22"/>
      <c r="EZ379" s="22"/>
      <c r="FA379" s="22"/>
      <c r="FB379" s="22"/>
      <c r="FC379" s="22"/>
      <c r="FD379" s="22"/>
      <c r="FE379" s="22"/>
      <c r="FF379" s="22"/>
      <c r="FG379" s="22"/>
      <c r="FH379" s="22"/>
      <c r="FI379" s="22"/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  <c r="FZ379" s="22"/>
      <c r="GA379" s="22"/>
      <c r="GB379" s="22"/>
      <c r="GC379" s="22"/>
      <c r="GD379" s="22"/>
      <c r="GE379" s="22"/>
      <c r="GF379" s="22"/>
      <c r="GG379" s="22"/>
      <c r="GH379" s="22"/>
      <c r="GI379" s="22"/>
      <c r="GJ379" s="22"/>
      <c r="GK379" s="22"/>
      <c r="GL379" s="22"/>
      <c r="GM379" s="22"/>
      <c r="GN379" s="22"/>
      <c r="GO379" s="22"/>
      <c r="GP379" s="22"/>
    </row>
    <row r="380" spans="1:198" s="9" customFormat="1" x14ac:dyDescent="0.25">
      <c r="A380" s="6"/>
      <c r="B380" s="10"/>
      <c r="C380" s="11"/>
      <c r="D380" s="11"/>
      <c r="E380" s="12"/>
      <c r="F380" s="13"/>
      <c r="G380" s="13"/>
      <c r="H380" s="13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  <c r="EC380" s="22"/>
      <c r="ED380" s="22"/>
      <c r="EE380" s="22"/>
      <c r="EF380" s="22"/>
      <c r="EG380" s="22"/>
      <c r="EH380" s="22"/>
      <c r="EI380" s="22"/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2"/>
      <c r="EW380" s="22"/>
      <c r="EX380" s="22"/>
      <c r="EY380" s="22"/>
      <c r="EZ380" s="22"/>
      <c r="FA380" s="22"/>
      <c r="FB380" s="22"/>
      <c r="FC380" s="22"/>
      <c r="FD380" s="22"/>
      <c r="FE380" s="22"/>
      <c r="FF380" s="22"/>
      <c r="FG380" s="22"/>
      <c r="FH380" s="22"/>
      <c r="FI380" s="22"/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  <c r="FZ380" s="22"/>
      <c r="GA380" s="22"/>
      <c r="GB380" s="22"/>
      <c r="GC380" s="22"/>
      <c r="GD380" s="22"/>
      <c r="GE380" s="22"/>
      <c r="GF380" s="22"/>
      <c r="GG380" s="22"/>
      <c r="GH380" s="22"/>
      <c r="GI380" s="22"/>
      <c r="GJ380" s="22"/>
      <c r="GK380" s="22"/>
      <c r="GL380" s="22"/>
      <c r="GM380" s="22"/>
      <c r="GN380" s="22"/>
      <c r="GO380" s="22"/>
      <c r="GP380" s="22"/>
    </row>
    <row r="381" spans="1:198" s="9" customFormat="1" x14ac:dyDescent="0.25">
      <c r="A381" s="6"/>
      <c r="B381" s="10"/>
      <c r="C381" s="11"/>
      <c r="D381" s="11"/>
      <c r="E381" s="12"/>
      <c r="F381" s="13"/>
      <c r="G381" s="13"/>
      <c r="H381" s="13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  <c r="EC381" s="22"/>
      <c r="ED381" s="22"/>
      <c r="EE381" s="22"/>
      <c r="EF381" s="22"/>
      <c r="EG381" s="22"/>
      <c r="EH381" s="22"/>
      <c r="EI381" s="22"/>
      <c r="EJ381" s="22"/>
      <c r="EK381" s="22"/>
      <c r="EL381" s="22"/>
      <c r="EM381" s="22"/>
      <c r="EN381" s="22"/>
      <c r="EO381" s="22"/>
      <c r="EP381" s="22"/>
      <c r="EQ381" s="22"/>
      <c r="ER381" s="22"/>
      <c r="ES381" s="22"/>
      <c r="ET381" s="22"/>
      <c r="EU381" s="22"/>
      <c r="EV381" s="22"/>
      <c r="EW381" s="22"/>
      <c r="EX381" s="22"/>
      <c r="EY381" s="22"/>
      <c r="EZ381" s="22"/>
      <c r="FA381" s="22"/>
      <c r="FB381" s="22"/>
      <c r="FC381" s="22"/>
      <c r="FD381" s="22"/>
      <c r="FE381" s="22"/>
      <c r="FF381" s="22"/>
      <c r="FG381" s="22"/>
      <c r="FH381" s="22"/>
      <c r="FI381" s="22"/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  <c r="FZ381" s="22"/>
      <c r="GA381" s="22"/>
      <c r="GB381" s="22"/>
      <c r="GC381" s="22"/>
      <c r="GD381" s="22"/>
      <c r="GE381" s="22"/>
      <c r="GF381" s="22"/>
      <c r="GG381" s="22"/>
      <c r="GH381" s="22"/>
      <c r="GI381" s="22"/>
      <c r="GJ381" s="22"/>
      <c r="GK381" s="22"/>
      <c r="GL381" s="22"/>
      <c r="GM381" s="22"/>
      <c r="GN381" s="22"/>
      <c r="GO381" s="22"/>
      <c r="GP381" s="22"/>
    </row>
    <row r="382" spans="1:198" s="9" customFormat="1" x14ac:dyDescent="0.25">
      <c r="A382" s="6"/>
      <c r="B382" s="10"/>
      <c r="C382" s="11"/>
      <c r="D382" s="11"/>
      <c r="E382" s="12"/>
      <c r="F382" s="13"/>
      <c r="G382" s="13"/>
      <c r="H382" s="13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  <c r="EC382" s="22"/>
      <c r="ED382" s="22"/>
      <c r="EE382" s="22"/>
      <c r="EF382" s="22"/>
      <c r="EG382" s="22"/>
      <c r="EH382" s="22"/>
      <c r="EI382" s="22"/>
      <c r="EJ382" s="22"/>
      <c r="EK382" s="22"/>
      <c r="EL382" s="22"/>
      <c r="EM382" s="22"/>
      <c r="EN382" s="22"/>
      <c r="EO382" s="22"/>
      <c r="EP382" s="22"/>
      <c r="EQ382" s="22"/>
      <c r="ER382" s="22"/>
      <c r="ES382" s="22"/>
      <c r="ET382" s="22"/>
      <c r="EU382" s="22"/>
      <c r="EV382" s="22"/>
      <c r="EW382" s="22"/>
      <c r="EX382" s="22"/>
      <c r="EY382" s="22"/>
      <c r="EZ382" s="22"/>
      <c r="FA382" s="22"/>
      <c r="FB382" s="22"/>
      <c r="FC382" s="22"/>
      <c r="FD382" s="22"/>
      <c r="FE382" s="22"/>
      <c r="FF382" s="22"/>
      <c r="FG382" s="22"/>
      <c r="FH382" s="22"/>
      <c r="FI382" s="22"/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  <c r="FZ382" s="22"/>
      <c r="GA382" s="22"/>
      <c r="GB382" s="22"/>
      <c r="GC382" s="22"/>
      <c r="GD382" s="22"/>
      <c r="GE382" s="22"/>
      <c r="GF382" s="22"/>
      <c r="GG382" s="22"/>
      <c r="GH382" s="22"/>
      <c r="GI382" s="22"/>
      <c r="GJ382" s="22"/>
      <c r="GK382" s="22"/>
      <c r="GL382" s="22"/>
      <c r="GM382" s="22"/>
      <c r="GN382" s="22"/>
      <c r="GO382" s="22"/>
      <c r="GP382" s="22"/>
    </row>
    <row r="383" spans="1:198" s="9" customFormat="1" x14ac:dyDescent="0.25">
      <c r="A383" s="6"/>
      <c r="B383" s="10"/>
      <c r="C383" s="11"/>
      <c r="D383" s="11"/>
      <c r="E383" s="12"/>
      <c r="F383" s="13"/>
      <c r="G383" s="13"/>
      <c r="H383" s="13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2"/>
      <c r="CH383" s="22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  <c r="EC383" s="22"/>
      <c r="ED383" s="22"/>
      <c r="EE383" s="22"/>
      <c r="EF383" s="22"/>
      <c r="EG383" s="22"/>
      <c r="EH383" s="22"/>
      <c r="EI383" s="22"/>
      <c r="EJ383" s="22"/>
      <c r="EK383" s="22"/>
      <c r="EL383" s="22"/>
      <c r="EM383" s="22"/>
      <c r="EN383" s="22"/>
      <c r="EO383" s="22"/>
      <c r="EP383" s="22"/>
      <c r="EQ383" s="22"/>
      <c r="ER383" s="22"/>
      <c r="ES383" s="22"/>
      <c r="ET383" s="22"/>
      <c r="EU383" s="22"/>
      <c r="EV383" s="22"/>
      <c r="EW383" s="22"/>
      <c r="EX383" s="22"/>
      <c r="EY383" s="22"/>
      <c r="EZ383" s="22"/>
      <c r="FA383" s="22"/>
      <c r="FB383" s="22"/>
      <c r="FC383" s="22"/>
      <c r="FD383" s="22"/>
      <c r="FE383" s="22"/>
      <c r="FF383" s="22"/>
      <c r="FG383" s="22"/>
      <c r="FH383" s="22"/>
      <c r="FI383" s="22"/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  <c r="FZ383" s="22"/>
      <c r="GA383" s="22"/>
      <c r="GB383" s="22"/>
      <c r="GC383" s="22"/>
      <c r="GD383" s="22"/>
      <c r="GE383" s="22"/>
      <c r="GF383" s="22"/>
      <c r="GG383" s="22"/>
      <c r="GH383" s="22"/>
      <c r="GI383" s="22"/>
      <c r="GJ383" s="22"/>
      <c r="GK383" s="22"/>
      <c r="GL383" s="22"/>
      <c r="GM383" s="22"/>
      <c r="GN383" s="22"/>
      <c r="GO383" s="22"/>
      <c r="GP383" s="22"/>
    </row>
    <row r="384" spans="1:198" x14ac:dyDescent="0.25">
      <c r="K384" s="23"/>
    </row>
    <row r="385" spans="11:11" x14ac:dyDescent="0.25">
      <c r="K385" s="23"/>
    </row>
    <row r="386" spans="11:11" x14ac:dyDescent="0.25">
      <c r="K386" s="23"/>
    </row>
    <row r="387" spans="11:11" x14ac:dyDescent="0.25">
      <c r="K387" s="23"/>
    </row>
    <row r="388" spans="11:11" x14ac:dyDescent="0.25">
      <c r="K388" s="23"/>
    </row>
    <row r="389" spans="11:11" x14ac:dyDescent="0.25">
      <c r="K389" s="23"/>
    </row>
    <row r="390" spans="11:11" x14ac:dyDescent="0.25">
      <c r="K390" s="23"/>
    </row>
    <row r="391" spans="11:11" x14ac:dyDescent="0.25">
      <c r="K391" s="23"/>
    </row>
    <row r="392" spans="11:11" x14ac:dyDescent="0.25">
      <c r="K392" s="23"/>
    </row>
    <row r="393" spans="11:11" x14ac:dyDescent="0.25">
      <c r="K393" s="23"/>
    </row>
    <row r="394" spans="11:11" x14ac:dyDescent="0.25">
      <c r="K394" s="23"/>
    </row>
    <row r="395" spans="11:11" x14ac:dyDescent="0.25">
      <c r="K395" s="23"/>
    </row>
    <row r="396" spans="11:11" x14ac:dyDescent="0.25">
      <c r="K396" s="23"/>
    </row>
    <row r="397" spans="11:11" x14ac:dyDescent="0.25">
      <c r="K397" s="23"/>
    </row>
    <row r="398" spans="11:11" x14ac:dyDescent="0.25">
      <c r="K398" s="23"/>
    </row>
    <row r="399" spans="11:11" x14ac:dyDescent="0.25">
      <c r="K399" s="23"/>
    </row>
    <row r="400" spans="11:11" x14ac:dyDescent="0.25">
      <c r="K400" s="23"/>
    </row>
    <row r="401" spans="1:198" x14ac:dyDescent="0.25">
      <c r="K401" s="23"/>
    </row>
    <row r="402" spans="1:198" x14ac:dyDescent="0.25">
      <c r="K402" s="23"/>
    </row>
    <row r="411" spans="1:198" ht="28.5" customHeight="1" x14ac:dyDescent="0.25"/>
    <row r="413" spans="1:198" s="9" customFormat="1" x14ac:dyDescent="0.25">
      <c r="A413" s="6"/>
      <c r="B413" s="10"/>
      <c r="C413" s="11"/>
      <c r="D413" s="11"/>
      <c r="E413" s="12"/>
      <c r="F413" s="13"/>
      <c r="G413" s="13"/>
      <c r="H413" s="13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2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22"/>
      <c r="EZ413" s="22"/>
      <c r="FA413" s="22"/>
      <c r="FB413" s="22"/>
      <c r="FC413" s="22"/>
      <c r="FD413" s="22"/>
      <c r="FE413" s="22"/>
      <c r="FF413" s="22"/>
      <c r="FG413" s="22"/>
      <c r="FH413" s="22"/>
      <c r="FI413" s="22"/>
      <c r="FJ413" s="22"/>
      <c r="FK413" s="22"/>
      <c r="FL413" s="22"/>
      <c r="FM413" s="22"/>
      <c r="FN413" s="22"/>
      <c r="FO413" s="22"/>
      <c r="FP413" s="22"/>
      <c r="FQ413" s="22"/>
      <c r="FR413" s="22"/>
      <c r="FS413" s="22"/>
      <c r="FT413" s="22"/>
      <c r="FU413" s="22"/>
      <c r="FV413" s="22"/>
      <c r="FW413" s="22"/>
      <c r="FX413" s="22"/>
      <c r="FY413" s="22"/>
      <c r="FZ413" s="22"/>
      <c r="GA413" s="22"/>
      <c r="GB413" s="22"/>
      <c r="GC413" s="22"/>
      <c r="GD413" s="22"/>
      <c r="GE413" s="22"/>
      <c r="GF413" s="22"/>
      <c r="GG413" s="22"/>
      <c r="GH413" s="22"/>
      <c r="GI413" s="22"/>
      <c r="GJ413" s="22"/>
      <c r="GK413" s="22"/>
      <c r="GL413" s="22"/>
      <c r="GM413" s="22"/>
      <c r="GN413" s="22"/>
      <c r="GO413" s="22"/>
      <c r="GP413" s="22"/>
    </row>
    <row r="414" spans="1:198" s="28" customFormat="1" x14ac:dyDescent="0.25">
      <c r="A414" s="6"/>
      <c r="B414" s="10"/>
      <c r="C414" s="11"/>
      <c r="D414" s="11"/>
      <c r="E414" s="12"/>
      <c r="F414" s="13"/>
      <c r="G414" s="13"/>
      <c r="H414" s="13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</row>
    <row r="415" spans="1:198" s="28" customFormat="1" x14ac:dyDescent="0.25">
      <c r="A415" s="6"/>
      <c r="B415" s="10"/>
      <c r="C415" s="11"/>
      <c r="D415" s="11"/>
      <c r="E415" s="12"/>
      <c r="F415" s="13"/>
      <c r="G415" s="13"/>
      <c r="H415" s="13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</row>
    <row r="416" spans="1:198" s="28" customFormat="1" x14ac:dyDescent="0.25">
      <c r="A416" s="6"/>
      <c r="B416" s="10"/>
      <c r="C416" s="11"/>
      <c r="D416" s="11"/>
      <c r="E416" s="12"/>
      <c r="F416" s="13"/>
      <c r="G416" s="13"/>
      <c r="H416" s="13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</row>
    <row r="417" spans="1:198" s="28" customFormat="1" x14ac:dyDescent="0.25">
      <c r="A417" s="6"/>
      <c r="B417" s="10"/>
      <c r="C417" s="11"/>
      <c r="D417" s="11"/>
      <c r="E417" s="12"/>
      <c r="F417" s="13"/>
      <c r="G417" s="13"/>
      <c r="H417" s="13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</row>
    <row r="418" spans="1:198" s="28" customFormat="1" x14ac:dyDescent="0.25">
      <c r="A418" s="6"/>
      <c r="B418" s="10"/>
      <c r="C418" s="11"/>
      <c r="D418" s="11"/>
      <c r="E418" s="12"/>
      <c r="F418" s="13"/>
      <c r="G418" s="13"/>
      <c r="H418" s="13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</row>
    <row r="419" spans="1:198" s="28" customFormat="1" x14ac:dyDescent="0.25">
      <c r="A419" s="6"/>
      <c r="B419" s="10"/>
      <c r="C419" s="11"/>
      <c r="D419" s="11"/>
      <c r="E419" s="12"/>
      <c r="F419" s="13"/>
      <c r="G419" s="13"/>
      <c r="H419" s="13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</row>
    <row r="420" spans="1:198" s="28" customFormat="1" x14ac:dyDescent="0.25">
      <c r="A420" s="6"/>
      <c r="B420" s="10"/>
      <c r="C420" s="11"/>
      <c r="D420" s="11"/>
      <c r="E420" s="12"/>
      <c r="F420" s="13"/>
      <c r="G420" s="13"/>
      <c r="H420" s="13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</row>
    <row r="421" spans="1:198" s="26" customFormat="1" x14ac:dyDescent="0.25">
      <c r="A421" s="6"/>
      <c r="B421" s="10"/>
      <c r="C421" s="11"/>
      <c r="D421" s="11"/>
      <c r="E421" s="12"/>
      <c r="F421" s="13"/>
      <c r="G421" s="13"/>
      <c r="H421" s="1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  <c r="GG421" s="23"/>
      <c r="GH421" s="23"/>
      <c r="GI421" s="23"/>
      <c r="GJ421" s="23"/>
      <c r="GK421" s="23"/>
      <c r="GL421" s="23"/>
      <c r="GM421" s="23"/>
      <c r="GN421" s="23"/>
      <c r="GO421" s="23"/>
      <c r="GP421" s="23"/>
    </row>
    <row r="422" spans="1:198" s="26" customFormat="1" x14ac:dyDescent="0.25">
      <c r="A422" s="6"/>
      <c r="B422" s="10"/>
      <c r="C422" s="11"/>
      <c r="D422" s="11"/>
      <c r="E422" s="12"/>
      <c r="F422" s="13"/>
      <c r="G422" s="13"/>
      <c r="H422" s="1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  <c r="GG422" s="23"/>
      <c r="GH422" s="23"/>
      <c r="GI422" s="23"/>
      <c r="GJ422" s="23"/>
      <c r="GK422" s="23"/>
      <c r="GL422" s="23"/>
      <c r="GM422" s="23"/>
      <c r="GN422" s="23"/>
      <c r="GO422" s="23"/>
      <c r="GP422" s="23"/>
    </row>
    <row r="427" spans="1:198" s="9" customFormat="1" x14ac:dyDescent="0.25">
      <c r="A427" s="6"/>
      <c r="B427" s="10"/>
      <c r="C427" s="11"/>
      <c r="D427" s="11"/>
      <c r="E427" s="12"/>
      <c r="F427" s="13"/>
      <c r="G427" s="13"/>
      <c r="H427" s="13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  <c r="CE427" s="22"/>
      <c r="CF427" s="22"/>
      <c r="CG427" s="22"/>
      <c r="CH427" s="22"/>
      <c r="CI427" s="22"/>
      <c r="CJ427" s="22"/>
      <c r="CK427" s="22"/>
      <c r="CL427" s="22"/>
      <c r="CM427" s="22"/>
      <c r="CN427" s="22"/>
      <c r="CO427" s="22"/>
      <c r="CP427" s="22"/>
      <c r="CQ427" s="22"/>
      <c r="CR427" s="22"/>
      <c r="CS427" s="22"/>
      <c r="CT427" s="22"/>
      <c r="CU427" s="22"/>
      <c r="CV427" s="22"/>
      <c r="CW427" s="22"/>
      <c r="CX427" s="22"/>
      <c r="CY427" s="22"/>
      <c r="CZ427" s="22"/>
      <c r="DA427" s="22"/>
      <c r="DB427" s="22"/>
      <c r="DC427" s="22"/>
      <c r="DD427" s="22"/>
      <c r="DE427" s="22"/>
      <c r="DF427" s="22"/>
      <c r="DG427" s="22"/>
      <c r="DH427" s="22"/>
      <c r="DI427" s="22"/>
      <c r="DJ427" s="22"/>
      <c r="DK427" s="22"/>
      <c r="DL427" s="22"/>
      <c r="DM427" s="22"/>
      <c r="DN427" s="22"/>
      <c r="DO427" s="22"/>
      <c r="DP427" s="22"/>
      <c r="DQ427" s="22"/>
      <c r="DR427" s="22"/>
      <c r="DS427" s="22"/>
      <c r="DT427" s="22"/>
      <c r="DU427" s="22"/>
      <c r="DV427" s="22"/>
      <c r="DW427" s="22"/>
      <c r="DX427" s="22"/>
      <c r="DY427" s="22"/>
      <c r="DZ427" s="22"/>
      <c r="EA427" s="22"/>
      <c r="EB427" s="22"/>
      <c r="EC427" s="22"/>
      <c r="ED427" s="22"/>
      <c r="EE427" s="22"/>
      <c r="EF427" s="22"/>
      <c r="EG427" s="22"/>
      <c r="EH427" s="22"/>
      <c r="EI427" s="22"/>
      <c r="EJ427" s="22"/>
      <c r="EK427" s="22"/>
      <c r="EL427" s="22"/>
      <c r="EM427" s="22"/>
      <c r="EN427" s="22"/>
      <c r="EO427" s="22"/>
      <c r="EP427" s="22"/>
      <c r="EQ427" s="22"/>
      <c r="ER427" s="22"/>
      <c r="ES427" s="22"/>
      <c r="ET427" s="22"/>
      <c r="EU427" s="22"/>
      <c r="EV427" s="22"/>
      <c r="EW427" s="22"/>
      <c r="EX427" s="22"/>
      <c r="EY427" s="22"/>
      <c r="EZ427" s="22"/>
      <c r="FA427" s="22"/>
      <c r="FB427" s="22"/>
      <c r="FC427" s="22"/>
      <c r="FD427" s="22"/>
      <c r="FE427" s="22"/>
      <c r="FF427" s="22"/>
      <c r="FG427" s="22"/>
      <c r="FH427" s="22"/>
      <c r="FI427" s="22"/>
      <c r="FJ427" s="22"/>
      <c r="FK427" s="22"/>
      <c r="FL427" s="22"/>
      <c r="FM427" s="22"/>
      <c r="FN427" s="22"/>
      <c r="FO427" s="22"/>
      <c r="FP427" s="22"/>
      <c r="FQ427" s="22"/>
      <c r="FR427" s="22"/>
      <c r="FS427" s="22"/>
      <c r="FT427" s="22"/>
      <c r="FU427" s="22"/>
      <c r="FV427" s="22"/>
      <c r="FW427" s="22"/>
      <c r="FX427" s="22"/>
      <c r="FY427" s="22"/>
      <c r="FZ427" s="22"/>
      <c r="GA427" s="22"/>
      <c r="GB427" s="22"/>
      <c r="GC427" s="22"/>
      <c r="GD427" s="22"/>
      <c r="GE427" s="22"/>
      <c r="GF427" s="22"/>
      <c r="GG427" s="22"/>
      <c r="GH427" s="22"/>
      <c r="GI427" s="22"/>
      <c r="GJ427" s="22"/>
      <c r="GK427" s="22"/>
      <c r="GL427" s="22"/>
      <c r="GM427" s="22"/>
      <c r="GN427" s="22"/>
      <c r="GO427" s="22"/>
      <c r="GP427" s="22"/>
    </row>
    <row r="428" spans="1:198" s="9" customFormat="1" x14ac:dyDescent="0.25">
      <c r="A428" s="6"/>
      <c r="B428" s="10"/>
      <c r="C428" s="11"/>
      <c r="D428" s="11"/>
      <c r="E428" s="12"/>
      <c r="F428" s="13"/>
      <c r="G428" s="13"/>
      <c r="H428" s="13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22"/>
      <c r="CL428" s="22"/>
      <c r="CM428" s="22"/>
      <c r="CN428" s="22"/>
      <c r="CO428" s="22"/>
      <c r="CP428" s="22"/>
      <c r="CQ428" s="22"/>
      <c r="CR428" s="22"/>
      <c r="CS428" s="22"/>
      <c r="CT428" s="22"/>
      <c r="CU428" s="22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2"/>
      <c r="EI428" s="22"/>
      <c r="EJ428" s="22"/>
      <c r="EK428" s="22"/>
      <c r="EL428" s="22"/>
      <c r="EM428" s="22"/>
      <c r="EN428" s="22"/>
      <c r="EO428" s="22"/>
      <c r="EP428" s="22"/>
      <c r="EQ428" s="22"/>
      <c r="ER428" s="22"/>
      <c r="ES428" s="22"/>
      <c r="ET428" s="22"/>
      <c r="EU428" s="22"/>
      <c r="EV428" s="22"/>
      <c r="EW428" s="22"/>
      <c r="EX428" s="22"/>
      <c r="EY428" s="22"/>
      <c r="EZ428" s="22"/>
      <c r="FA428" s="22"/>
      <c r="FB428" s="22"/>
      <c r="FC428" s="22"/>
      <c r="FD428" s="22"/>
      <c r="FE428" s="22"/>
      <c r="FF428" s="22"/>
      <c r="FG428" s="22"/>
      <c r="FH428" s="22"/>
      <c r="FI428" s="22"/>
      <c r="FJ428" s="22"/>
      <c r="FK428" s="22"/>
      <c r="FL428" s="22"/>
      <c r="FM428" s="22"/>
      <c r="FN428" s="22"/>
      <c r="FO428" s="22"/>
      <c r="FP428" s="22"/>
      <c r="FQ428" s="22"/>
      <c r="FR428" s="22"/>
      <c r="FS428" s="22"/>
      <c r="FT428" s="22"/>
      <c r="FU428" s="22"/>
      <c r="FV428" s="22"/>
      <c r="FW428" s="22"/>
      <c r="FX428" s="22"/>
      <c r="FY428" s="22"/>
      <c r="FZ428" s="22"/>
      <c r="GA428" s="22"/>
      <c r="GB428" s="22"/>
      <c r="GC428" s="22"/>
      <c r="GD428" s="22"/>
      <c r="GE428" s="22"/>
      <c r="GF428" s="22"/>
      <c r="GG428" s="22"/>
      <c r="GH428" s="22"/>
      <c r="GI428" s="22"/>
      <c r="GJ428" s="22"/>
      <c r="GK428" s="22"/>
      <c r="GL428" s="22"/>
      <c r="GM428" s="22"/>
      <c r="GN428" s="22"/>
      <c r="GO428" s="22"/>
      <c r="GP428" s="22"/>
    </row>
    <row r="429" spans="1:198" s="9" customFormat="1" x14ac:dyDescent="0.25">
      <c r="A429" s="6"/>
      <c r="B429" s="10"/>
      <c r="C429" s="11"/>
      <c r="D429" s="11"/>
      <c r="E429" s="12"/>
      <c r="F429" s="13"/>
      <c r="G429" s="13"/>
      <c r="H429" s="13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  <c r="CE429" s="22"/>
      <c r="CF429" s="22"/>
      <c r="CG429" s="22"/>
      <c r="CH429" s="22"/>
      <c r="CI429" s="22"/>
      <c r="CJ429" s="22"/>
      <c r="CK429" s="22"/>
      <c r="CL429" s="22"/>
      <c r="CM429" s="22"/>
      <c r="CN429" s="22"/>
      <c r="CO429" s="22"/>
      <c r="CP429" s="22"/>
      <c r="CQ429" s="22"/>
      <c r="CR429" s="22"/>
      <c r="CS429" s="22"/>
      <c r="CT429" s="22"/>
      <c r="CU429" s="22"/>
      <c r="CV429" s="22"/>
      <c r="CW429" s="22"/>
      <c r="CX429" s="22"/>
      <c r="CY429" s="22"/>
      <c r="CZ429" s="22"/>
      <c r="DA429" s="22"/>
      <c r="DB429" s="22"/>
      <c r="DC429" s="22"/>
      <c r="DD429" s="22"/>
      <c r="DE429" s="22"/>
      <c r="DF429" s="22"/>
      <c r="DG429" s="22"/>
      <c r="DH429" s="22"/>
      <c r="DI429" s="22"/>
      <c r="DJ429" s="22"/>
      <c r="DK429" s="22"/>
      <c r="DL429" s="22"/>
      <c r="DM429" s="22"/>
      <c r="DN429" s="22"/>
      <c r="DO429" s="22"/>
      <c r="DP429" s="22"/>
      <c r="DQ429" s="22"/>
      <c r="DR429" s="22"/>
      <c r="DS429" s="22"/>
      <c r="DT429" s="22"/>
      <c r="DU429" s="22"/>
      <c r="DV429" s="22"/>
      <c r="DW429" s="22"/>
      <c r="DX429" s="22"/>
      <c r="DY429" s="22"/>
      <c r="DZ429" s="22"/>
      <c r="EA429" s="22"/>
      <c r="EB429" s="22"/>
      <c r="EC429" s="22"/>
      <c r="ED429" s="22"/>
      <c r="EE429" s="22"/>
      <c r="EF429" s="22"/>
      <c r="EG429" s="22"/>
      <c r="EH429" s="22"/>
      <c r="EI429" s="22"/>
      <c r="EJ429" s="22"/>
      <c r="EK429" s="22"/>
      <c r="EL429" s="22"/>
      <c r="EM429" s="22"/>
      <c r="EN429" s="22"/>
      <c r="EO429" s="22"/>
      <c r="EP429" s="22"/>
      <c r="EQ429" s="22"/>
      <c r="ER429" s="22"/>
      <c r="ES429" s="22"/>
      <c r="ET429" s="22"/>
      <c r="EU429" s="22"/>
      <c r="EV429" s="22"/>
      <c r="EW429" s="22"/>
      <c r="EX429" s="22"/>
      <c r="EY429" s="22"/>
      <c r="EZ429" s="22"/>
      <c r="FA429" s="22"/>
      <c r="FB429" s="22"/>
      <c r="FC429" s="22"/>
      <c r="FD429" s="22"/>
      <c r="FE429" s="22"/>
      <c r="FF429" s="22"/>
      <c r="FG429" s="22"/>
      <c r="FH429" s="22"/>
      <c r="FI429" s="22"/>
      <c r="FJ429" s="22"/>
      <c r="FK429" s="22"/>
      <c r="FL429" s="22"/>
      <c r="FM429" s="22"/>
      <c r="FN429" s="22"/>
      <c r="FO429" s="22"/>
      <c r="FP429" s="22"/>
      <c r="FQ429" s="22"/>
      <c r="FR429" s="22"/>
      <c r="FS429" s="22"/>
      <c r="FT429" s="22"/>
      <c r="FU429" s="22"/>
      <c r="FV429" s="22"/>
      <c r="FW429" s="22"/>
      <c r="FX429" s="22"/>
      <c r="FY429" s="22"/>
      <c r="FZ429" s="22"/>
      <c r="GA429" s="22"/>
      <c r="GB429" s="22"/>
      <c r="GC429" s="22"/>
      <c r="GD429" s="22"/>
      <c r="GE429" s="22"/>
      <c r="GF429" s="22"/>
      <c r="GG429" s="22"/>
      <c r="GH429" s="22"/>
      <c r="GI429" s="22"/>
      <c r="GJ429" s="22"/>
      <c r="GK429" s="22"/>
      <c r="GL429" s="22"/>
      <c r="GM429" s="22"/>
      <c r="GN429" s="22"/>
      <c r="GO429" s="22"/>
      <c r="GP429" s="22"/>
    </row>
    <row r="431" spans="1:198" s="9" customFormat="1" x14ac:dyDescent="0.25">
      <c r="A431" s="6"/>
      <c r="B431" s="10"/>
      <c r="C431" s="11"/>
      <c r="D431" s="11"/>
      <c r="E431" s="12"/>
      <c r="F431" s="13"/>
      <c r="G431" s="13"/>
      <c r="H431" s="13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  <c r="CE431" s="22"/>
      <c r="CF431" s="22"/>
      <c r="CG431" s="22"/>
      <c r="CH431" s="22"/>
      <c r="CI431" s="22"/>
      <c r="CJ431" s="22"/>
      <c r="CK431" s="22"/>
      <c r="CL431" s="22"/>
      <c r="CM431" s="22"/>
      <c r="CN431" s="22"/>
      <c r="CO431" s="22"/>
      <c r="CP431" s="22"/>
      <c r="CQ431" s="22"/>
      <c r="CR431" s="22"/>
      <c r="CS431" s="22"/>
      <c r="CT431" s="22"/>
      <c r="CU431" s="22"/>
      <c r="CV431" s="22"/>
      <c r="CW431" s="22"/>
      <c r="CX431" s="22"/>
      <c r="CY431" s="22"/>
      <c r="CZ431" s="22"/>
      <c r="DA431" s="22"/>
      <c r="DB431" s="22"/>
      <c r="DC431" s="22"/>
      <c r="DD431" s="22"/>
      <c r="DE431" s="22"/>
      <c r="DF431" s="22"/>
      <c r="DG431" s="22"/>
      <c r="DH431" s="22"/>
      <c r="DI431" s="22"/>
      <c r="DJ431" s="22"/>
      <c r="DK431" s="22"/>
      <c r="DL431" s="22"/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  <c r="EC431" s="22"/>
      <c r="ED431" s="22"/>
      <c r="EE431" s="22"/>
      <c r="EF431" s="22"/>
      <c r="EG431" s="22"/>
      <c r="EH431" s="22"/>
      <c r="EI431" s="22"/>
      <c r="EJ431" s="22"/>
      <c r="EK431" s="22"/>
      <c r="EL431" s="22"/>
      <c r="EM431" s="22"/>
      <c r="EN431" s="22"/>
      <c r="EO431" s="22"/>
      <c r="EP431" s="22"/>
      <c r="EQ431" s="22"/>
      <c r="ER431" s="22"/>
      <c r="ES431" s="22"/>
      <c r="ET431" s="22"/>
      <c r="EU431" s="22"/>
      <c r="EV431" s="22"/>
      <c r="EW431" s="22"/>
      <c r="EX431" s="22"/>
      <c r="EY431" s="22"/>
      <c r="EZ431" s="22"/>
      <c r="FA431" s="22"/>
      <c r="FB431" s="22"/>
      <c r="FC431" s="22"/>
      <c r="FD431" s="22"/>
      <c r="FE431" s="22"/>
      <c r="FF431" s="22"/>
      <c r="FG431" s="22"/>
      <c r="FH431" s="22"/>
      <c r="FI431" s="22"/>
      <c r="FJ431" s="22"/>
      <c r="FK431" s="22"/>
      <c r="FL431" s="22"/>
      <c r="FM431" s="22"/>
      <c r="FN431" s="22"/>
      <c r="FO431" s="22"/>
      <c r="FP431" s="22"/>
      <c r="FQ431" s="22"/>
      <c r="FR431" s="22"/>
      <c r="FS431" s="22"/>
      <c r="FT431" s="22"/>
      <c r="FU431" s="22"/>
      <c r="FV431" s="22"/>
      <c r="FW431" s="22"/>
      <c r="FX431" s="22"/>
      <c r="FY431" s="22"/>
      <c r="FZ431" s="22"/>
      <c r="GA431" s="22"/>
      <c r="GB431" s="22"/>
      <c r="GC431" s="22"/>
      <c r="GD431" s="22"/>
      <c r="GE431" s="22"/>
      <c r="GF431" s="22"/>
      <c r="GG431" s="22"/>
      <c r="GH431" s="22"/>
      <c r="GI431" s="22"/>
      <c r="GJ431" s="22"/>
      <c r="GK431" s="22"/>
      <c r="GL431" s="22"/>
      <c r="GM431" s="22"/>
      <c r="GN431" s="22"/>
      <c r="GO431" s="22"/>
      <c r="GP431" s="22"/>
    </row>
    <row r="432" spans="1:198" s="9" customFormat="1" x14ac:dyDescent="0.25">
      <c r="A432" s="6"/>
      <c r="B432" s="10"/>
      <c r="C432" s="11"/>
      <c r="D432" s="11"/>
      <c r="E432" s="12"/>
      <c r="F432" s="13"/>
      <c r="G432" s="13"/>
      <c r="H432" s="13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2"/>
      <c r="BS432" s="22"/>
      <c r="BT432" s="22"/>
      <c r="BU432" s="22"/>
      <c r="BV432" s="22"/>
      <c r="BW432" s="22"/>
      <c r="BX432" s="22"/>
      <c r="BY432" s="22"/>
      <c r="BZ432" s="22"/>
      <c r="CA432" s="22"/>
      <c r="CB432" s="22"/>
      <c r="CC432" s="22"/>
      <c r="CD432" s="22"/>
      <c r="CE432" s="22"/>
      <c r="CF432" s="22"/>
      <c r="CG432" s="22"/>
      <c r="CH432" s="22"/>
      <c r="CI432" s="22"/>
      <c r="CJ432" s="22"/>
      <c r="CK432" s="22"/>
      <c r="CL432" s="22"/>
      <c r="CM432" s="22"/>
      <c r="CN432" s="22"/>
      <c r="CO432" s="22"/>
      <c r="CP432" s="22"/>
      <c r="CQ432" s="22"/>
      <c r="CR432" s="22"/>
      <c r="CS432" s="22"/>
      <c r="CT432" s="22"/>
      <c r="CU432" s="22"/>
      <c r="CV432" s="22"/>
      <c r="CW432" s="22"/>
      <c r="CX432" s="22"/>
      <c r="CY432" s="22"/>
      <c r="CZ432" s="22"/>
      <c r="DA432" s="22"/>
      <c r="DB432" s="22"/>
      <c r="DC432" s="22"/>
      <c r="DD432" s="22"/>
      <c r="DE432" s="22"/>
      <c r="DF432" s="22"/>
      <c r="DG432" s="22"/>
      <c r="DH432" s="22"/>
      <c r="DI432" s="22"/>
      <c r="DJ432" s="22"/>
      <c r="DK432" s="22"/>
      <c r="DL432" s="22"/>
      <c r="DM432" s="22"/>
      <c r="DN432" s="22"/>
      <c r="DO432" s="22"/>
      <c r="DP432" s="22"/>
      <c r="DQ432" s="22"/>
      <c r="DR432" s="22"/>
      <c r="DS432" s="22"/>
      <c r="DT432" s="22"/>
      <c r="DU432" s="22"/>
      <c r="DV432" s="22"/>
      <c r="DW432" s="22"/>
      <c r="DX432" s="22"/>
      <c r="DY432" s="22"/>
      <c r="DZ432" s="22"/>
      <c r="EA432" s="22"/>
      <c r="EB432" s="22"/>
      <c r="EC432" s="22"/>
      <c r="ED432" s="22"/>
      <c r="EE432" s="22"/>
      <c r="EF432" s="22"/>
      <c r="EG432" s="22"/>
      <c r="EH432" s="22"/>
      <c r="EI432" s="22"/>
      <c r="EJ432" s="22"/>
      <c r="EK432" s="22"/>
      <c r="EL432" s="22"/>
      <c r="EM432" s="22"/>
      <c r="EN432" s="22"/>
      <c r="EO432" s="22"/>
      <c r="EP432" s="22"/>
      <c r="EQ432" s="22"/>
      <c r="ER432" s="22"/>
      <c r="ES432" s="22"/>
      <c r="ET432" s="22"/>
      <c r="EU432" s="22"/>
      <c r="EV432" s="22"/>
      <c r="EW432" s="22"/>
      <c r="EX432" s="22"/>
      <c r="EY432" s="22"/>
      <c r="EZ432" s="22"/>
      <c r="FA432" s="22"/>
      <c r="FB432" s="22"/>
      <c r="FC432" s="22"/>
      <c r="FD432" s="22"/>
      <c r="FE432" s="22"/>
      <c r="FF432" s="22"/>
      <c r="FG432" s="22"/>
      <c r="FH432" s="22"/>
      <c r="FI432" s="22"/>
      <c r="FJ432" s="22"/>
      <c r="FK432" s="22"/>
      <c r="FL432" s="22"/>
      <c r="FM432" s="22"/>
      <c r="FN432" s="22"/>
      <c r="FO432" s="22"/>
      <c r="FP432" s="22"/>
      <c r="FQ432" s="22"/>
      <c r="FR432" s="22"/>
      <c r="FS432" s="22"/>
      <c r="FT432" s="22"/>
      <c r="FU432" s="22"/>
      <c r="FV432" s="22"/>
      <c r="FW432" s="22"/>
      <c r="FX432" s="22"/>
      <c r="FY432" s="22"/>
      <c r="FZ432" s="22"/>
      <c r="GA432" s="22"/>
      <c r="GB432" s="22"/>
      <c r="GC432" s="22"/>
      <c r="GD432" s="22"/>
      <c r="GE432" s="22"/>
      <c r="GF432" s="22"/>
      <c r="GG432" s="22"/>
      <c r="GH432" s="22"/>
      <c r="GI432" s="22"/>
      <c r="GJ432" s="22"/>
      <c r="GK432" s="22"/>
      <c r="GL432" s="22"/>
      <c r="GM432" s="22"/>
      <c r="GN432" s="22"/>
      <c r="GO432" s="22"/>
      <c r="GP432" s="22"/>
    </row>
    <row r="433" spans="1:198" s="14" customFormat="1" x14ac:dyDescent="0.25">
      <c r="A433" s="6"/>
      <c r="B433" s="10"/>
      <c r="C433" s="11"/>
      <c r="D433" s="11"/>
      <c r="E433" s="12"/>
      <c r="F433" s="13"/>
      <c r="G433" s="13"/>
      <c r="H433" s="13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  <c r="EE433" s="24"/>
      <c r="EF433" s="24"/>
      <c r="EG433" s="24"/>
      <c r="EH433" s="24"/>
      <c r="EI433" s="24"/>
      <c r="EJ433" s="24"/>
      <c r="EK433" s="24"/>
      <c r="EL433" s="24"/>
      <c r="EM433" s="24"/>
      <c r="EN433" s="24"/>
      <c r="EO433" s="24"/>
      <c r="EP433" s="24"/>
      <c r="EQ433" s="24"/>
      <c r="ER433" s="24"/>
      <c r="ES433" s="24"/>
      <c r="ET433" s="24"/>
      <c r="EU433" s="24"/>
      <c r="EV433" s="24"/>
      <c r="EW433" s="24"/>
      <c r="EX433" s="24"/>
      <c r="EY433" s="24"/>
      <c r="EZ433" s="24"/>
      <c r="FA433" s="24"/>
      <c r="FB433" s="24"/>
      <c r="FC433" s="24"/>
      <c r="FD433" s="24"/>
      <c r="FE433" s="24"/>
      <c r="FF433" s="24"/>
      <c r="FG433" s="24"/>
      <c r="FH433" s="24"/>
      <c r="FI433" s="24"/>
      <c r="FJ433" s="24"/>
      <c r="FK433" s="24"/>
      <c r="FL433" s="24"/>
      <c r="FM433" s="24"/>
      <c r="FN433" s="24"/>
      <c r="FO433" s="24"/>
      <c r="FP433" s="24"/>
      <c r="FQ433" s="24"/>
      <c r="FR433" s="24"/>
      <c r="FS433" s="24"/>
      <c r="FT433" s="24"/>
      <c r="FU433" s="24"/>
      <c r="FV433" s="24"/>
      <c r="FW433" s="24"/>
      <c r="FX433" s="24"/>
      <c r="FY433" s="24"/>
      <c r="FZ433" s="24"/>
      <c r="GA433" s="24"/>
      <c r="GB433" s="24"/>
      <c r="GC433" s="24"/>
      <c r="GD433" s="24"/>
      <c r="GE433" s="24"/>
      <c r="GF433" s="24"/>
      <c r="GG433" s="24"/>
      <c r="GH433" s="24"/>
      <c r="GI433" s="24"/>
      <c r="GJ433" s="24"/>
      <c r="GK433" s="24"/>
      <c r="GL433" s="24"/>
      <c r="GM433" s="24"/>
      <c r="GN433" s="24"/>
      <c r="GO433" s="24"/>
      <c r="GP433" s="24"/>
    </row>
    <row r="434" spans="1:198" s="9" customFormat="1" x14ac:dyDescent="0.25">
      <c r="A434" s="6"/>
      <c r="B434" s="10"/>
      <c r="C434" s="11"/>
      <c r="D434" s="11"/>
      <c r="E434" s="12"/>
      <c r="F434" s="13"/>
      <c r="G434" s="13"/>
      <c r="H434" s="13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  <c r="CE434" s="22"/>
      <c r="CF434" s="22"/>
      <c r="CG434" s="22"/>
      <c r="CH434" s="22"/>
      <c r="CI434" s="22"/>
      <c r="CJ434" s="22"/>
      <c r="CK434" s="22"/>
      <c r="CL434" s="22"/>
      <c r="CM434" s="22"/>
      <c r="CN434" s="22"/>
      <c r="CO434" s="22"/>
      <c r="CP434" s="22"/>
      <c r="CQ434" s="22"/>
      <c r="CR434" s="22"/>
      <c r="CS434" s="22"/>
      <c r="CT434" s="22"/>
      <c r="CU434" s="22"/>
      <c r="CV434" s="22"/>
      <c r="CW434" s="22"/>
      <c r="CX434" s="22"/>
      <c r="CY434" s="22"/>
      <c r="CZ434" s="22"/>
      <c r="DA434" s="22"/>
      <c r="DB434" s="22"/>
      <c r="DC434" s="22"/>
      <c r="DD434" s="22"/>
      <c r="DE434" s="22"/>
      <c r="DF434" s="22"/>
      <c r="DG434" s="22"/>
      <c r="DH434" s="22"/>
      <c r="DI434" s="22"/>
      <c r="DJ434" s="22"/>
      <c r="DK434" s="22"/>
      <c r="DL434" s="22"/>
      <c r="DM434" s="22"/>
      <c r="DN434" s="22"/>
      <c r="DO434" s="22"/>
      <c r="DP434" s="22"/>
      <c r="DQ434" s="22"/>
      <c r="DR434" s="22"/>
      <c r="DS434" s="22"/>
      <c r="DT434" s="22"/>
      <c r="DU434" s="22"/>
      <c r="DV434" s="22"/>
      <c r="DW434" s="22"/>
      <c r="DX434" s="22"/>
      <c r="DY434" s="22"/>
      <c r="DZ434" s="22"/>
      <c r="EA434" s="22"/>
      <c r="EB434" s="22"/>
      <c r="EC434" s="22"/>
      <c r="ED434" s="22"/>
      <c r="EE434" s="22"/>
      <c r="EF434" s="22"/>
      <c r="EG434" s="22"/>
      <c r="EH434" s="22"/>
      <c r="EI434" s="22"/>
      <c r="EJ434" s="22"/>
      <c r="EK434" s="22"/>
      <c r="EL434" s="22"/>
      <c r="EM434" s="22"/>
      <c r="EN434" s="22"/>
      <c r="EO434" s="22"/>
      <c r="EP434" s="22"/>
      <c r="EQ434" s="22"/>
      <c r="ER434" s="22"/>
      <c r="ES434" s="22"/>
      <c r="ET434" s="22"/>
      <c r="EU434" s="22"/>
      <c r="EV434" s="22"/>
      <c r="EW434" s="22"/>
      <c r="EX434" s="22"/>
      <c r="EY434" s="22"/>
      <c r="EZ434" s="22"/>
      <c r="FA434" s="22"/>
      <c r="FB434" s="22"/>
      <c r="FC434" s="22"/>
      <c r="FD434" s="22"/>
      <c r="FE434" s="22"/>
      <c r="FF434" s="22"/>
      <c r="FG434" s="22"/>
      <c r="FH434" s="22"/>
      <c r="FI434" s="22"/>
      <c r="FJ434" s="22"/>
      <c r="FK434" s="22"/>
      <c r="FL434" s="22"/>
      <c r="FM434" s="22"/>
      <c r="FN434" s="22"/>
      <c r="FO434" s="22"/>
      <c r="FP434" s="22"/>
      <c r="FQ434" s="22"/>
      <c r="FR434" s="22"/>
      <c r="FS434" s="22"/>
      <c r="FT434" s="22"/>
      <c r="FU434" s="22"/>
      <c r="FV434" s="22"/>
      <c r="FW434" s="22"/>
      <c r="FX434" s="22"/>
      <c r="FY434" s="22"/>
      <c r="FZ434" s="22"/>
      <c r="GA434" s="22"/>
      <c r="GB434" s="22"/>
      <c r="GC434" s="22"/>
      <c r="GD434" s="22"/>
      <c r="GE434" s="22"/>
      <c r="GF434" s="22"/>
      <c r="GG434" s="22"/>
      <c r="GH434" s="22"/>
      <c r="GI434" s="22"/>
      <c r="GJ434" s="22"/>
      <c r="GK434" s="22"/>
      <c r="GL434" s="22"/>
      <c r="GM434" s="22"/>
      <c r="GN434" s="22"/>
      <c r="GO434" s="22"/>
      <c r="GP434" s="22"/>
    </row>
    <row r="437" spans="1:198" s="15" customFormat="1" x14ac:dyDescent="0.25">
      <c r="A437" s="6"/>
      <c r="B437" s="10"/>
      <c r="C437" s="11"/>
      <c r="D437" s="11"/>
      <c r="E437" s="12"/>
      <c r="F437" s="13"/>
      <c r="G437" s="13"/>
      <c r="H437" s="13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</row>
    <row r="455" spans="1:198" s="9" customFormat="1" x14ac:dyDescent="0.25">
      <c r="A455" s="6"/>
      <c r="B455" s="10"/>
      <c r="C455" s="11"/>
      <c r="D455" s="11"/>
      <c r="E455" s="12"/>
      <c r="F455" s="13"/>
      <c r="G455" s="13"/>
      <c r="H455" s="13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  <c r="BS455" s="22"/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  <c r="CE455" s="22"/>
      <c r="CF455" s="22"/>
      <c r="CG455" s="22"/>
      <c r="CH455" s="22"/>
      <c r="CI455" s="22"/>
      <c r="CJ455" s="22"/>
      <c r="CK455" s="22"/>
      <c r="CL455" s="22"/>
      <c r="CM455" s="22"/>
      <c r="CN455" s="22"/>
      <c r="CO455" s="22"/>
      <c r="CP455" s="22"/>
      <c r="CQ455" s="22"/>
      <c r="CR455" s="22"/>
      <c r="CS455" s="22"/>
      <c r="CT455" s="22"/>
      <c r="CU455" s="22"/>
      <c r="CV455" s="22"/>
      <c r="CW455" s="22"/>
      <c r="CX455" s="22"/>
      <c r="CY455" s="22"/>
      <c r="CZ455" s="22"/>
      <c r="DA455" s="22"/>
      <c r="DB455" s="22"/>
      <c r="DC455" s="22"/>
      <c r="DD455" s="22"/>
      <c r="DE455" s="22"/>
      <c r="DF455" s="22"/>
      <c r="DG455" s="22"/>
      <c r="DH455" s="22"/>
      <c r="DI455" s="22"/>
      <c r="DJ455" s="22"/>
      <c r="DK455" s="22"/>
      <c r="DL455" s="22"/>
      <c r="DM455" s="22"/>
      <c r="DN455" s="22"/>
      <c r="DO455" s="22"/>
      <c r="DP455" s="22"/>
      <c r="DQ455" s="22"/>
      <c r="DR455" s="22"/>
      <c r="DS455" s="22"/>
      <c r="DT455" s="22"/>
      <c r="DU455" s="22"/>
      <c r="DV455" s="22"/>
      <c r="DW455" s="22"/>
      <c r="DX455" s="22"/>
      <c r="DY455" s="22"/>
      <c r="DZ455" s="22"/>
      <c r="EA455" s="22"/>
      <c r="EB455" s="22"/>
      <c r="EC455" s="22"/>
      <c r="ED455" s="22"/>
      <c r="EE455" s="22"/>
      <c r="EF455" s="22"/>
      <c r="EG455" s="22"/>
      <c r="EH455" s="22"/>
      <c r="EI455" s="22"/>
      <c r="EJ455" s="22"/>
      <c r="EK455" s="22"/>
      <c r="EL455" s="22"/>
      <c r="EM455" s="22"/>
      <c r="EN455" s="22"/>
      <c r="EO455" s="22"/>
      <c r="EP455" s="22"/>
      <c r="EQ455" s="22"/>
      <c r="ER455" s="22"/>
      <c r="ES455" s="22"/>
      <c r="ET455" s="22"/>
      <c r="EU455" s="22"/>
      <c r="EV455" s="22"/>
      <c r="EW455" s="22"/>
      <c r="EX455" s="22"/>
      <c r="EY455" s="22"/>
      <c r="EZ455" s="22"/>
      <c r="FA455" s="22"/>
      <c r="FB455" s="22"/>
      <c r="FC455" s="22"/>
      <c r="FD455" s="22"/>
      <c r="FE455" s="22"/>
      <c r="FF455" s="22"/>
      <c r="FG455" s="22"/>
      <c r="FH455" s="22"/>
      <c r="FI455" s="22"/>
      <c r="FJ455" s="22"/>
      <c r="FK455" s="22"/>
      <c r="FL455" s="22"/>
      <c r="FM455" s="22"/>
      <c r="FN455" s="22"/>
      <c r="FO455" s="22"/>
      <c r="FP455" s="22"/>
      <c r="FQ455" s="22"/>
      <c r="FR455" s="22"/>
      <c r="FS455" s="22"/>
      <c r="FT455" s="22"/>
      <c r="FU455" s="22"/>
      <c r="FV455" s="22"/>
      <c r="FW455" s="22"/>
      <c r="FX455" s="22"/>
      <c r="FY455" s="22"/>
      <c r="FZ455" s="22"/>
      <c r="GA455" s="22"/>
      <c r="GB455" s="22"/>
      <c r="GC455" s="22"/>
      <c r="GD455" s="22"/>
      <c r="GE455" s="22"/>
      <c r="GF455" s="22"/>
      <c r="GG455" s="22"/>
      <c r="GH455" s="22"/>
      <c r="GI455" s="22"/>
      <c r="GJ455" s="22"/>
      <c r="GK455" s="22"/>
      <c r="GL455" s="22"/>
      <c r="GM455" s="22"/>
      <c r="GN455" s="22"/>
      <c r="GO455" s="22"/>
      <c r="GP455" s="22"/>
    </row>
    <row r="458" spans="1:198" s="9" customFormat="1" x14ac:dyDescent="0.25">
      <c r="A458" s="6"/>
      <c r="B458" s="10"/>
      <c r="C458" s="11"/>
      <c r="D458" s="11"/>
      <c r="E458" s="12"/>
      <c r="F458" s="13"/>
      <c r="G458" s="13"/>
      <c r="H458" s="13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  <c r="CE458" s="22"/>
      <c r="CF458" s="22"/>
      <c r="CG458" s="22"/>
      <c r="CH458" s="22"/>
      <c r="CI458" s="22"/>
      <c r="CJ458" s="22"/>
      <c r="CK458" s="22"/>
      <c r="CL458" s="22"/>
      <c r="CM458" s="22"/>
      <c r="CN458" s="22"/>
      <c r="CO458" s="22"/>
      <c r="CP458" s="22"/>
      <c r="CQ458" s="22"/>
      <c r="CR458" s="22"/>
      <c r="CS458" s="22"/>
      <c r="CT458" s="22"/>
      <c r="CU458" s="22"/>
      <c r="CV458" s="22"/>
      <c r="CW458" s="22"/>
      <c r="CX458" s="22"/>
      <c r="CY458" s="22"/>
      <c r="CZ458" s="22"/>
      <c r="DA458" s="22"/>
      <c r="DB458" s="22"/>
      <c r="DC458" s="22"/>
      <c r="DD458" s="22"/>
      <c r="DE458" s="22"/>
      <c r="DF458" s="22"/>
      <c r="DG458" s="22"/>
      <c r="DH458" s="22"/>
      <c r="DI458" s="22"/>
      <c r="DJ458" s="22"/>
      <c r="DK458" s="22"/>
      <c r="DL458" s="22"/>
      <c r="DM458" s="22"/>
      <c r="DN458" s="22"/>
      <c r="DO458" s="22"/>
      <c r="DP458" s="22"/>
      <c r="DQ458" s="22"/>
      <c r="DR458" s="22"/>
      <c r="DS458" s="22"/>
      <c r="DT458" s="22"/>
      <c r="DU458" s="22"/>
      <c r="DV458" s="22"/>
      <c r="DW458" s="22"/>
      <c r="DX458" s="22"/>
      <c r="DY458" s="22"/>
      <c r="DZ458" s="22"/>
      <c r="EA458" s="22"/>
      <c r="EB458" s="22"/>
      <c r="EC458" s="22"/>
      <c r="ED458" s="22"/>
      <c r="EE458" s="22"/>
      <c r="EF458" s="22"/>
      <c r="EG458" s="22"/>
      <c r="EH458" s="22"/>
      <c r="EI458" s="22"/>
      <c r="EJ458" s="22"/>
      <c r="EK458" s="22"/>
      <c r="EL458" s="22"/>
      <c r="EM458" s="22"/>
      <c r="EN458" s="22"/>
      <c r="EO458" s="22"/>
      <c r="EP458" s="22"/>
      <c r="EQ458" s="22"/>
      <c r="ER458" s="22"/>
      <c r="ES458" s="22"/>
      <c r="ET458" s="22"/>
      <c r="EU458" s="22"/>
      <c r="EV458" s="22"/>
      <c r="EW458" s="22"/>
      <c r="EX458" s="22"/>
      <c r="EY458" s="22"/>
      <c r="EZ458" s="22"/>
      <c r="FA458" s="22"/>
      <c r="FB458" s="22"/>
      <c r="FC458" s="22"/>
      <c r="FD458" s="22"/>
      <c r="FE458" s="22"/>
      <c r="FF458" s="22"/>
      <c r="FG458" s="22"/>
      <c r="FH458" s="22"/>
      <c r="FI458" s="22"/>
      <c r="FJ458" s="22"/>
      <c r="FK458" s="22"/>
      <c r="FL458" s="22"/>
      <c r="FM458" s="22"/>
      <c r="FN458" s="22"/>
      <c r="FO458" s="22"/>
      <c r="FP458" s="22"/>
      <c r="FQ458" s="22"/>
      <c r="FR458" s="22"/>
      <c r="FS458" s="22"/>
      <c r="FT458" s="22"/>
      <c r="FU458" s="22"/>
      <c r="FV458" s="22"/>
      <c r="FW458" s="22"/>
      <c r="FX458" s="22"/>
      <c r="FY458" s="22"/>
      <c r="FZ458" s="22"/>
      <c r="GA458" s="22"/>
      <c r="GB458" s="22"/>
      <c r="GC458" s="22"/>
      <c r="GD458" s="22"/>
      <c r="GE458" s="22"/>
      <c r="GF458" s="22"/>
      <c r="GG458" s="22"/>
      <c r="GH458" s="22"/>
      <c r="GI458" s="22"/>
      <c r="GJ458" s="22"/>
      <c r="GK458" s="22"/>
      <c r="GL458" s="22"/>
      <c r="GM458" s="22"/>
      <c r="GN458" s="22"/>
      <c r="GO458" s="22"/>
      <c r="GP458" s="22"/>
    </row>
    <row r="461" spans="1:198" s="9" customFormat="1" x14ac:dyDescent="0.25">
      <c r="A461" s="6"/>
      <c r="B461" s="10"/>
      <c r="C461" s="11"/>
      <c r="D461" s="11"/>
      <c r="E461" s="12"/>
      <c r="F461" s="13"/>
      <c r="G461" s="13"/>
      <c r="H461" s="13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2"/>
      <c r="BS461" s="22"/>
      <c r="BT461" s="22"/>
      <c r="BU461" s="22"/>
      <c r="BV461" s="22"/>
      <c r="BW461" s="22"/>
      <c r="BX461" s="22"/>
      <c r="BY461" s="22"/>
      <c r="BZ461" s="22"/>
      <c r="CA461" s="22"/>
      <c r="CB461" s="22"/>
      <c r="CC461" s="22"/>
      <c r="CD461" s="22"/>
      <c r="CE461" s="22"/>
      <c r="CF461" s="22"/>
      <c r="CG461" s="22"/>
      <c r="CH461" s="22"/>
      <c r="CI461" s="22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2"/>
      <c r="CU461" s="22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2"/>
      <c r="DK461" s="22"/>
      <c r="DL461" s="22"/>
      <c r="DM461" s="22"/>
      <c r="DN461" s="22"/>
      <c r="DO461" s="22"/>
      <c r="DP461" s="22"/>
      <c r="DQ461" s="22"/>
      <c r="DR461" s="22"/>
      <c r="DS461" s="22"/>
      <c r="DT461" s="22"/>
      <c r="DU461" s="22"/>
      <c r="DV461" s="22"/>
      <c r="DW461" s="22"/>
      <c r="DX461" s="22"/>
      <c r="DY461" s="22"/>
      <c r="DZ461" s="22"/>
      <c r="EA461" s="22"/>
      <c r="EB461" s="22"/>
      <c r="EC461" s="22"/>
      <c r="ED461" s="22"/>
      <c r="EE461" s="22"/>
      <c r="EF461" s="22"/>
      <c r="EG461" s="22"/>
      <c r="EH461" s="22"/>
      <c r="EI461" s="22"/>
      <c r="EJ461" s="22"/>
      <c r="EK461" s="22"/>
      <c r="EL461" s="22"/>
      <c r="EM461" s="22"/>
      <c r="EN461" s="22"/>
      <c r="EO461" s="22"/>
      <c r="EP461" s="22"/>
      <c r="EQ461" s="22"/>
      <c r="ER461" s="22"/>
      <c r="ES461" s="22"/>
      <c r="ET461" s="22"/>
      <c r="EU461" s="22"/>
      <c r="EV461" s="22"/>
      <c r="EW461" s="22"/>
      <c r="EX461" s="22"/>
      <c r="EY461" s="22"/>
      <c r="EZ461" s="22"/>
      <c r="FA461" s="22"/>
      <c r="FB461" s="22"/>
      <c r="FC461" s="22"/>
      <c r="FD461" s="22"/>
      <c r="FE461" s="22"/>
      <c r="FF461" s="22"/>
      <c r="FG461" s="22"/>
      <c r="FH461" s="22"/>
      <c r="FI461" s="22"/>
      <c r="FJ461" s="22"/>
      <c r="FK461" s="22"/>
      <c r="FL461" s="22"/>
      <c r="FM461" s="22"/>
      <c r="FN461" s="22"/>
      <c r="FO461" s="22"/>
      <c r="FP461" s="22"/>
      <c r="FQ461" s="22"/>
      <c r="FR461" s="22"/>
      <c r="FS461" s="22"/>
      <c r="FT461" s="22"/>
      <c r="FU461" s="22"/>
      <c r="FV461" s="22"/>
      <c r="FW461" s="22"/>
      <c r="FX461" s="22"/>
      <c r="FY461" s="22"/>
      <c r="FZ461" s="22"/>
      <c r="GA461" s="22"/>
      <c r="GB461" s="22"/>
      <c r="GC461" s="22"/>
      <c r="GD461" s="22"/>
      <c r="GE461" s="22"/>
      <c r="GF461" s="22"/>
      <c r="GG461" s="22"/>
      <c r="GH461" s="22"/>
      <c r="GI461" s="22"/>
      <c r="GJ461" s="22"/>
      <c r="GK461" s="22"/>
      <c r="GL461" s="22"/>
      <c r="GM461" s="22"/>
      <c r="GN461" s="22"/>
      <c r="GO461" s="22"/>
      <c r="GP461" s="22"/>
    </row>
    <row r="471" spans="10:10" x14ac:dyDescent="0.25">
      <c r="J471" s="23" t="s">
        <v>14</v>
      </c>
    </row>
    <row r="492" ht="28.5" customHeight="1" x14ac:dyDescent="0.25"/>
    <row r="497" ht="28.5" customHeight="1" x14ac:dyDescent="0.25"/>
  </sheetData>
  <sheetProtection algorithmName="SHA-512" hashValue="7FJlKNSDjsDsjlwi73S2KyAclmasG0ijn0fZMuGt47l1P4gTtHZol0zlwnHpqzNLcQ/lVkhFV7WN015BKvghgA==" saltValue="W6EJHTGq09xb4yll8d4EVg==" spinCount="100000" sheet="1" objects="1" scenarios="1" selectLockedCells="1"/>
  <mergeCells count="1">
    <mergeCell ref="B15:H15"/>
  </mergeCells>
  <pageMargins left="5.5555555555555552E-2" right="0.70866141732283472" top="0.74803149606299213" bottom="0.74803149606299213" header="0.31496062992125984" footer="0.31496062992125984"/>
  <pageSetup paperSize="9" scale="10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view="pageLayout" zoomScale="85" zoomScaleNormal="90" zoomScalePageLayoutView="85" workbookViewId="0">
      <selection activeCell="G10" sqref="G10"/>
    </sheetView>
  </sheetViews>
  <sheetFormatPr defaultColWidth="0.5546875" defaultRowHeight="13.2" x14ac:dyDescent="0.25"/>
  <cols>
    <col min="1" max="1" width="3.6640625" style="298" customWidth="1"/>
    <col min="2" max="2" width="9" style="298" customWidth="1"/>
    <col min="3" max="3" width="35.6640625" style="298" customWidth="1"/>
    <col min="4" max="4" width="5.88671875" style="298" customWidth="1"/>
    <col min="5" max="5" width="9.33203125" style="299" customWidth="1"/>
    <col min="6" max="6" width="11.109375" style="475" customWidth="1"/>
    <col min="7" max="7" width="12.44140625" style="475" customWidth="1"/>
    <col min="8" max="8" width="24.33203125" style="475" customWidth="1"/>
    <col min="9" max="9" width="19.109375" style="475" customWidth="1"/>
    <col min="10" max="16384" width="0.5546875" style="247"/>
  </cols>
  <sheetData>
    <row r="1" spans="1:9" x14ac:dyDescent="0.25">
      <c r="A1" s="688" t="s">
        <v>5</v>
      </c>
      <c r="B1" s="688"/>
      <c r="C1" s="245" t="s">
        <v>0</v>
      </c>
      <c r="D1" s="245" t="s">
        <v>1</v>
      </c>
      <c r="E1" s="246" t="s">
        <v>2</v>
      </c>
      <c r="F1" s="465" t="s">
        <v>1063</v>
      </c>
      <c r="G1" s="466" t="s">
        <v>6</v>
      </c>
      <c r="H1" s="465" t="s">
        <v>1061</v>
      </c>
      <c r="I1" s="467" t="s">
        <v>1062</v>
      </c>
    </row>
    <row r="2" spans="1:9" x14ac:dyDescent="0.25">
      <c r="A2" s="248" t="s">
        <v>13</v>
      </c>
      <c r="B2" s="249" t="s">
        <v>1132</v>
      </c>
      <c r="C2" s="115" t="s">
        <v>1060</v>
      </c>
      <c r="D2" s="245"/>
      <c r="E2" s="246"/>
      <c r="F2" s="466"/>
      <c r="G2" s="466"/>
      <c r="H2" s="465"/>
      <c r="I2" s="467"/>
    </row>
    <row r="3" spans="1:9" ht="66" x14ac:dyDescent="0.25">
      <c r="A3" s="250"/>
      <c r="B3" s="251"/>
      <c r="C3" s="298" t="s">
        <v>1379</v>
      </c>
      <c r="D3" s="245"/>
      <c r="E3" s="246"/>
      <c r="F3" s="466"/>
      <c r="G3" s="466"/>
      <c r="H3" s="465"/>
      <c r="I3" s="467"/>
    </row>
    <row r="4" spans="1:9" x14ac:dyDescent="0.25">
      <c r="A4" s="265"/>
      <c r="B4" s="266"/>
      <c r="C4" s="176"/>
      <c r="D4" s="175"/>
      <c r="E4" s="269"/>
      <c r="F4" s="468"/>
      <c r="G4" s="468"/>
      <c r="H4" s="468"/>
      <c r="I4" s="469"/>
    </row>
    <row r="5" spans="1:9" x14ac:dyDescent="0.25">
      <c r="A5" s="248" t="s">
        <v>13</v>
      </c>
      <c r="B5" s="249" t="s">
        <v>846</v>
      </c>
      <c r="C5" s="115" t="s">
        <v>1060</v>
      </c>
      <c r="D5" s="245"/>
      <c r="E5" s="246"/>
      <c r="F5" s="466"/>
      <c r="G5" s="466"/>
      <c r="H5" s="466"/>
      <c r="I5" s="467"/>
    </row>
    <row r="6" spans="1:9" ht="66" x14ac:dyDescent="0.25">
      <c r="A6" s="257" t="s">
        <v>13</v>
      </c>
      <c r="B6" s="258" t="s">
        <v>1152</v>
      </c>
      <c r="C6" s="427" t="s">
        <v>1377</v>
      </c>
      <c r="D6" s="175" t="s">
        <v>61</v>
      </c>
      <c r="E6" s="269">
        <v>1</v>
      </c>
      <c r="F6" s="468"/>
      <c r="G6" s="468"/>
      <c r="H6" s="470"/>
      <c r="I6" s="469"/>
    </row>
    <row r="7" spans="1:9" x14ac:dyDescent="0.25">
      <c r="A7" s="265"/>
      <c r="B7" s="266"/>
      <c r="C7" s="176"/>
      <c r="D7" s="175"/>
      <c r="E7" s="269"/>
      <c r="F7" s="468"/>
      <c r="G7" s="468"/>
      <c r="H7" s="468"/>
      <c r="I7" s="469"/>
    </row>
    <row r="8" spans="1:9" ht="66" x14ac:dyDescent="0.25">
      <c r="A8" s="257" t="s">
        <v>13</v>
      </c>
      <c r="B8" s="258" t="s">
        <v>1153</v>
      </c>
      <c r="C8" s="176" t="s">
        <v>1069</v>
      </c>
      <c r="D8" s="175" t="s">
        <v>61</v>
      </c>
      <c r="E8" s="269">
        <v>1</v>
      </c>
      <c r="F8" s="468"/>
      <c r="G8" s="468"/>
      <c r="H8" s="470"/>
      <c r="I8" s="469"/>
    </row>
    <row r="9" spans="1:9" x14ac:dyDescent="0.25">
      <c r="A9" s="265"/>
      <c r="B9" s="266"/>
      <c r="C9" s="176"/>
      <c r="D9" s="175"/>
      <c r="E9" s="269"/>
      <c r="F9" s="468"/>
      <c r="G9" s="468"/>
      <c r="H9" s="468"/>
      <c r="I9" s="469"/>
    </row>
    <row r="10" spans="1:9" ht="79.2" x14ac:dyDescent="0.25">
      <c r="A10" s="257" t="s">
        <v>13</v>
      </c>
      <c r="B10" s="258" t="s">
        <v>1154</v>
      </c>
      <c r="C10" s="176" t="s">
        <v>1378</v>
      </c>
      <c r="D10" s="175" t="s">
        <v>61</v>
      </c>
      <c r="E10" s="269">
        <v>1</v>
      </c>
      <c r="F10" s="468"/>
      <c r="G10" s="468"/>
      <c r="H10" s="470"/>
      <c r="I10" s="469"/>
    </row>
    <row r="11" spans="1:9" x14ac:dyDescent="0.25">
      <c r="A11" s="265"/>
      <c r="B11" s="266"/>
      <c r="C11" s="176"/>
      <c r="D11" s="175"/>
      <c r="E11" s="269"/>
      <c r="F11" s="468"/>
      <c r="G11" s="468"/>
      <c r="H11" s="468"/>
      <c r="I11" s="469"/>
    </row>
    <row r="12" spans="1:9" ht="26.4" x14ac:dyDescent="0.25">
      <c r="A12" s="257" t="s">
        <v>13</v>
      </c>
      <c r="B12" s="258" t="s">
        <v>1155</v>
      </c>
      <c r="C12" s="176" t="s">
        <v>1070</v>
      </c>
      <c r="D12" s="175" t="s">
        <v>61</v>
      </c>
      <c r="E12" s="269">
        <v>1</v>
      </c>
      <c r="F12" s="468"/>
      <c r="G12" s="468"/>
      <c r="H12" s="470"/>
      <c r="I12" s="469"/>
    </row>
    <row r="13" spans="1:9" x14ac:dyDescent="0.25">
      <c r="A13" s="265"/>
      <c r="B13" s="266"/>
      <c r="C13" s="176"/>
      <c r="D13" s="175"/>
      <c r="E13" s="269"/>
      <c r="F13" s="468"/>
      <c r="G13" s="468"/>
      <c r="H13" s="468"/>
      <c r="I13" s="469"/>
    </row>
    <row r="14" spans="1:9" ht="39.6" x14ac:dyDescent="0.25">
      <c r="A14" s="257" t="s">
        <v>13</v>
      </c>
      <c r="B14" s="258" t="s">
        <v>1156</v>
      </c>
      <c r="C14" s="176" t="s">
        <v>1372</v>
      </c>
      <c r="D14" s="175" t="s">
        <v>61</v>
      </c>
      <c r="E14" s="269">
        <v>1</v>
      </c>
      <c r="F14" s="468"/>
      <c r="G14" s="468"/>
      <c r="H14" s="470"/>
      <c r="I14" s="469"/>
    </row>
    <row r="15" spans="1:9" x14ac:dyDescent="0.25">
      <c r="A15" s="270"/>
      <c r="B15" s="271"/>
      <c r="C15" s="272"/>
      <c r="D15" s="272"/>
      <c r="E15" s="273"/>
      <c r="F15" s="471"/>
      <c r="G15" s="471"/>
      <c r="H15" s="471"/>
      <c r="I15" s="472"/>
    </row>
    <row r="16" spans="1:9" ht="13.8" thickBot="1" x14ac:dyDescent="0.3">
      <c r="A16" s="287"/>
      <c r="B16" s="288"/>
      <c r="C16" s="18"/>
      <c r="D16" s="289"/>
      <c r="E16" s="290"/>
      <c r="F16" s="291"/>
      <c r="G16" s="291"/>
      <c r="H16" s="291"/>
      <c r="I16" s="473"/>
    </row>
    <row r="17" spans="1:9" ht="14.4" thickTop="1" thickBot="1" x14ac:dyDescent="0.3">
      <c r="A17" s="292"/>
      <c r="B17" s="293"/>
      <c r="C17" s="35" t="s">
        <v>26</v>
      </c>
      <c r="D17" s="294"/>
      <c r="E17" s="295"/>
      <c r="F17" s="296"/>
      <c r="G17" s="297"/>
      <c r="H17" s="297"/>
      <c r="I17" s="474"/>
    </row>
    <row r="18" spans="1:9" ht="13.8" thickTop="1" x14ac:dyDescent="0.25"/>
  </sheetData>
  <sheetProtection algorithmName="SHA-512" hashValue="rK91gKtcmKl/s2iUTSoIq8vbItnp/c0ccwPKE8hPhnBbMvHHWmFQI56T1/7TWfy1lUCk+v0pA79Ldwcx8iM38w==" saltValue="NaNCV9ZcntxXGABpFzrVqQ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&amp;LMODIFIKACIJA: 1056-NA-L&amp;C&amp;P/&amp;N&amp;R&amp;F</oddHeader>
    <oddFooter>&amp;LDatoteka:     &amp;F 
Objekt: Izgradnja objekta OPC-Elektro dela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Layout" zoomScale="85" zoomScaleNormal="90" zoomScalePageLayoutView="85" workbookViewId="0">
      <selection activeCell="G5" sqref="G5"/>
    </sheetView>
  </sheetViews>
  <sheetFormatPr defaultColWidth="4.33203125" defaultRowHeight="13.2" x14ac:dyDescent="0.25"/>
  <cols>
    <col min="1" max="1" width="3.88671875" style="247" customWidth="1"/>
    <col min="2" max="2" width="8.5546875" style="247" customWidth="1"/>
    <col min="3" max="3" width="38.33203125" style="247" customWidth="1"/>
    <col min="4" max="4" width="6" style="247" customWidth="1"/>
    <col min="5" max="5" width="9.33203125" style="247" customWidth="1"/>
    <col min="6" max="6" width="11.109375" style="489" customWidth="1"/>
    <col min="7" max="7" width="12.44140625" style="489" customWidth="1"/>
    <col min="8" max="8" width="23.88671875" style="489" customWidth="1"/>
    <col min="9" max="9" width="19.33203125" style="489" customWidth="1"/>
    <col min="10" max="16384" width="4.33203125" style="247"/>
  </cols>
  <sheetData>
    <row r="1" spans="1:9" x14ac:dyDescent="0.25">
      <c r="A1" s="689" t="s">
        <v>5</v>
      </c>
      <c r="B1" s="690"/>
      <c r="C1" s="300" t="s">
        <v>0</v>
      </c>
      <c r="D1" s="300" t="s">
        <v>1</v>
      </c>
      <c r="E1" s="301" t="s">
        <v>2</v>
      </c>
      <c r="F1" s="476" t="s">
        <v>1063</v>
      </c>
      <c r="G1" s="477" t="s">
        <v>6</v>
      </c>
      <c r="H1" s="476" t="s">
        <v>1061</v>
      </c>
      <c r="I1" s="478" t="s">
        <v>1068</v>
      </c>
    </row>
    <row r="2" spans="1:9" s="306" customFormat="1" ht="26.4" x14ac:dyDescent="0.25">
      <c r="A2" s="303" t="s">
        <v>13</v>
      </c>
      <c r="B2" s="304" t="s">
        <v>640</v>
      </c>
      <c r="C2" s="119" t="s">
        <v>1140</v>
      </c>
      <c r="D2" s="305"/>
      <c r="E2" s="305"/>
      <c r="F2" s="479"/>
      <c r="G2" s="480"/>
      <c r="H2" s="480"/>
      <c r="I2" s="481"/>
    </row>
    <row r="3" spans="1:9" x14ac:dyDescent="0.25">
      <c r="A3" s="307"/>
      <c r="B3" s="308"/>
      <c r="C3" s="95"/>
      <c r="D3" s="309"/>
      <c r="E3" s="309"/>
      <c r="F3" s="482"/>
      <c r="G3" s="483"/>
      <c r="H3" s="483"/>
      <c r="I3" s="484"/>
    </row>
    <row r="4" spans="1:9" s="306" customFormat="1" x14ac:dyDescent="0.25">
      <c r="A4" s="310" t="s">
        <v>13</v>
      </c>
      <c r="B4" s="311" t="s">
        <v>21</v>
      </c>
      <c r="C4" s="114" t="s">
        <v>641</v>
      </c>
      <c r="D4" s="312"/>
      <c r="E4" s="313"/>
      <c r="F4" s="314"/>
      <c r="G4" s="314"/>
      <c r="H4" s="314"/>
      <c r="I4" s="485"/>
    </row>
    <row r="5" spans="1:9" ht="330" x14ac:dyDescent="0.25">
      <c r="A5" s="315" t="s">
        <v>13</v>
      </c>
      <c r="B5" s="316" t="s">
        <v>1073</v>
      </c>
      <c r="C5" s="113" t="s">
        <v>643</v>
      </c>
      <c r="D5" s="317" t="s">
        <v>27</v>
      </c>
      <c r="E5" s="318">
        <v>1</v>
      </c>
      <c r="F5" s="281"/>
      <c r="G5" s="281"/>
      <c r="H5" s="281"/>
      <c r="I5" s="486"/>
    </row>
    <row r="6" spans="1:9" s="306" customFormat="1" x14ac:dyDescent="0.25">
      <c r="A6" s="315"/>
      <c r="B6" s="316"/>
      <c r="C6" s="45"/>
      <c r="D6" s="94"/>
      <c r="E6" s="286"/>
      <c r="F6" s="434"/>
      <c r="G6" s="434"/>
      <c r="H6" s="434"/>
      <c r="I6" s="487"/>
    </row>
    <row r="7" spans="1:9" ht="52.8" x14ac:dyDescent="0.25">
      <c r="A7" s="315" t="s">
        <v>13</v>
      </c>
      <c r="B7" s="316" t="s">
        <v>1071</v>
      </c>
      <c r="C7" s="45" t="s">
        <v>644</v>
      </c>
      <c r="D7" s="94" t="s">
        <v>61</v>
      </c>
      <c r="E7" s="286">
        <v>1</v>
      </c>
      <c r="F7" s="434"/>
      <c r="G7" s="434"/>
      <c r="H7" s="470"/>
      <c r="I7" s="487"/>
    </row>
    <row r="8" spans="1:9" x14ac:dyDescent="0.25">
      <c r="A8" s="315"/>
      <c r="B8" s="316"/>
      <c r="C8" s="45"/>
      <c r="D8" s="94"/>
      <c r="E8" s="286"/>
      <c r="F8" s="434"/>
      <c r="G8" s="434"/>
      <c r="H8" s="434"/>
      <c r="I8" s="487"/>
    </row>
    <row r="9" spans="1:9" ht="39.6" x14ac:dyDescent="0.25">
      <c r="A9" s="315" t="s">
        <v>13</v>
      </c>
      <c r="B9" s="316" t="s">
        <v>1072</v>
      </c>
      <c r="C9" s="57" t="s">
        <v>642</v>
      </c>
      <c r="D9" s="94" t="s">
        <v>61</v>
      </c>
      <c r="E9" s="286">
        <v>1</v>
      </c>
      <c r="F9" s="434"/>
      <c r="G9" s="434"/>
      <c r="H9" s="470"/>
      <c r="I9" s="487"/>
    </row>
    <row r="10" spans="1:9" ht="13.8" thickBot="1" x14ac:dyDescent="0.3">
      <c r="A10" s="319"/>
      <c r="B10" s="320"/>
      <c r="C10" s="108"/>
      <c r="D10" s="321"/>
      <c r="E10" s="322"/>
      <c r="F10" s="323"/>
      <c r="G10" s="323"/>
      <c r="H10" s="323"/>
      <c r="I10" s="488"/>
    </row>
    <row r="11" spans="1:9" ht="14.4" thickTop="1" thickBot="1" x14ac:dyDescent="0.3">
      <c r="A11" s="292"/>
      <c r="B11" s="293"/>
      <c r="C11" s="35" t="s">
        <v>58</v>
      </c>
      <c r="D11" s="294"/>
      <c r="E11" s="324"/>
      <c r="F11" s="296"/>
      <c r="G11" s="297"/>
      <c r="H11" s="297"/>
      <c r="I11" s="474"/>
    </row>
    <row r="12" spans="1:9" ht="13.8" thickTop="1" x14ac:dyDescent="0.25"/>
  </sheetData>
  <sheetProtection algorithmName="SHA-512" hashValue="fmK053fOhhuT+781tD6h5pwj2EPgK+51yI0wsNXp2UMGlAfKqxNVvjYKNMpvH34WpgQcRLIODOV6ynv/mwNDjw==" saltValue="/ZqYG8OgosVv6PExX1fWiA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view="pageLayout" zoomScale="85" zoomScaleNormal="100" zoomScalePageLayoutView="85" workbookViewId="0">
      <selection activeCell="F56" sqref="F56"/>
    </sheetView>
  </sheetViews>
  <sheetFormatPr defaultColWidth="9.109375" defaultRowHeight="13.2" x14ac:dyDescent="0.25"/>
  <cols>
    <col min="1" max="1" width="3.5546875" style="247" customWidth="1"/>
    <col min="2" max="2" width="8.5546875" style="247" customWidth="1"/>
    <col min="3" max="3" width="36" style="247" customWidth="1"/>
    <col min="4" max="4" width="5.109375" style="247" customWidth="1"/>
    <col min="5" max="5" width="8.6640625" style="247" customWidth="1"/>
    <col min="6" max="6" width="10.44140625" style="489" customWidth="1"/>
    <col min="7" max="7" width="11.5546875" style="489" customWidth="1"/>
    <col min="8" max="8" width="22.5546875" style="489" customWidth="1"/>
    <col min="9" max="9" width="18.5546875" style="489" customWidth="1"/>
    <col min="10" max="16384" width="9.109375" style="247"/>
  </cols>
  <sheetData>
    <row r="1" spans="1:9" ht="26.4" x14ac:dyDescent="0.25">
      <c r="A1" s="691" t="s">
        <v>5</v>
      </c>
      <c r="B1" s="691"/>
      <c r="C1" s="325" t="s">
        <v>0</v>
      </c>
      <c r="D1" s="325" t="s">
        <v>1</v>
      </c>
      <c r="E1" s="256" t="s">
        <v>2</v>
      </c>
      <c r="F1" s="490" t="s">
        <v>1063</v>
      </c>
      <c r="G1" s="491" t="s">
        <v>6</v>
      </c>
      <c r="H1" s="476" t="s">
        <v>1061</v>
      </c>
      <c r="I1" s="492" t="s">
        <v>1062</v>
      </c>
    </row>
    <row r="2" spans="1:9" ht="26.4" x14ac:dyDescent="0.25">
      <c r="A2" s="310" t="s">
        <v>13</v>
      </c>
      <c r="B2" s="311" t="s">
        <v>15</v>
      </c>
      <c r="C2" s="101" t="s">
        <v>49</v>
      </c>
      <c r="D2" s="326"/>
      <c r="E2" s="327"/>
      <c r="F2" s="276"/>
      <c r="G2" s="276"/>
      <c r="H2" s="276"/>
      <c r="I2" s="276"/>
    </row>
    <row r="3" spans="1:9" x14ac:dyDescent="0.25">
      <c r="A3" s="328"/>
      <c r="B3" s="329"/>
      <c r="C3" s="68"/>
      <c r="D3" s="289"/>
      <c r="E3" s="330"/>
      <c r="F3" s="291"/>
      <c r="G3" s="291"/>
      <c r="H3" s="291"/>
      <c r="I3" s="291"/>
    </row>
    <row r="4" spans="1:9" x14ac:dyDescent="0.25">
      <c r="A4" s="248" t="s">
        <v>13</v>
      </c>
      <c r="B4" s="249" t="s">
        <v>50</v>
      </c>
      <c r="C4" s="125" t="s">
        <v>54</v>
      </c>
      <c r="D4" s="274"/>
      <c r="E4" s="331"/>
      <c r="F4" s="332"/>
      <c r="G4" s="332"/>
      <c r="H4" s="332"/>
      <c r="I4" s="332"/>
    </row>
    <row r="5" spans="1:9" ht="171.6" x14ac:dyDescent="0.25">
      <c r="A5" s="282" t="s">
        <v>13</v>
      </c>
      <c r="B5" s="283" t="s">
        <v>1076</v>
      </c>
      <c r="C5" s="51" t="s">
        <v>1077</v>
      </c>
      <c r="D5" s="284" t="s">
        <v>61</v>
      </c>
      <c r="E5" s="333">
        <v>1</v>
      </c>
      <c r="F5" s="334"/>
      <c r="G5" s="334"/>
      <c r="H5" s="470"/>
      <c r="I5" s="334"/>
    </row>
    <row r="6" spans="1:9" x14ac:dyDescent="0.25">
      <c r="A6" s="335"/>
      <c r="B6" s="336"/>
      <c r="C6" s="68"/>
      <c r="D6" s="337"/>
      <c r="E6" s="338"/>
      <c r="F6" s="339"/>
      <c r="G6" s="339"/>
      <c r="H6" s="339"/>
      <c r="I6" s="339"/>
    </row>
    <row r="7" spans="1:9" ht="39.6" x14ac:dyDescent="0.25">
      <c r="A7" s="282" t="s">
        <v>13</v>
      </c>
      <c r="B7" s="283" t="s">
        <v>1151</v>
      </c>
      <c r="C7" s="68" t="s">
        <v>263</v>
      </c>
      <c r="D7" s="337" t="s">
        <v>61</v>
      </c>
      <c r="E7" s="338">
        <v>1</v>
      </c>
      <c r="F7" s="339"/>
      <c r="G7" s="339"/>
      <c r="H7" s="470"/>
      <c r="I7" s="339"/>
    </row>
    <row r="8" spans="1:9" x14ac:dyDescent="0.25">
      <c r="A8" s="335"/>
      <c r="B8" s="336"/>
      <c r="C8" s="68"/>
      <c r="D8" s="337"/>
      <c r="E8" s="338"/>
      <c r="F8" s="339"/>
      <c r="G8" s="339"/>
      <c r="H8" s="339"/>
      <c r="I8" s="339"/>
    </row>
    <row r="9" spans="1:9" ht="26.4" x14ac:dyDescent="0.25">
      <c r="A9" s="248" t="s">
        <v>13</v>
      </c>
      <c r="B9" s="249" t="s">
        <v>53</v>
      </c>
      <c r="C9" s="125" t="s">
        <v>56</v>
      </c>
      <c r="D9" s="274"/>
      <c r="E9" s="331"/>
      <c r="F9" s="332"/>
      <c r="G9" s="332"/>
      <c r="H9" s="332"/>
      <c r="I9" s="332"/>
    </row>
    <row r="10" spans="1:9" ht="158.4" x14ac:dyDescent="0.25">
      <c r="A10" s="340" t="s">
        <v>13</v>
      </c>
      <c r="B10" s="341" t="s">
        <v>55</v>
      </c>
      <c r="C10" s="219" t="s">
        <v>1074</v>
      </c>
      <c r="D10" s="342" t="s">
        <v>61</v>
      </c>
      <c r="E10" s="343">
        <v>1</v>
      </c>
      <c r="F10" s="344"/>
      <c r="G10" s="344"/>
      <c r="H10" s="470"/>
      <c r="I10" s="344"/>
    </row>
    <row r="11" spans="1:9" x14ac:dyDescent="0.25">
      <c r="A11" s="282"/>
      <c r="B11" s="283"/>
      <c r="C11" s="51"/>
      <c r="D11" s="284"/>
      <c r="E11" s="333"/>
      <c r="F11" s="334"/>
      <c r="G11" s="334"/>
      <c r="H11" s="334"/>
      <c r="I11" s="334"/>
    </row>
    <row r="12" spans="1:9" ht="39.6" x14ac:dyDescent="0.25">
      <c r="A12" s="282" t="s">
        <v>13</v>
      </c>
      <c r="B12" s="283" t="s">
        <v>1135</v>
      </c>
      <c r="C12" s="51" t="s">
        <v>263</v>
      </c>
      <c r="D12" s="284" t="s">
        <v>61</v>
      </c>
      <c r="E12" s="333">
        <v>1</v>
      </c>
      <c r="F12" s="334"/>
      <c r="G12" s="334"/>
      <c r="H12" s="470"/>
      <c r="I12" s="334"/>
    </row>
    <row r="13" spans="1:9" x14ac:dyDescent="0.25">
      <c r="A13" s="282"/>
      <c r="B13" s="283"/>
      <c r="C13" s="220"/>
      <c r="D13" s="94"/>
      <c r="E13" s="286"/>
      <c r="F13" s="434"/>
      <c r="G13" s="434"/>
      <c r="H13" s="434"/>
      <c r="I13" s="434"/>
    </row>
    <row r="14" spans="1:9" ht="39.6" x14ac:dyDescent="0.25">
      <c r="A14" s="282" t="s">
        <v>13</v>
      </c>
      <c r="B14" s="283" t="s">
        <v>1136</v>
      </c>
      <c r="C14" s="51" t="s">
        <v>51</v>
      </c>
      <c r="D14" s="284" t="s">
        <v>41</v>
      </c>
      <c r="E14" s="333">
        <v>30</v>
      </c>
      <c r="F14" s="334"/>
      <c r="G14" s="334"/>
      <c r="H14" s="334"/>
      <c r="I14" s="334"/>
    </row>
    <row r="15" spans="1:9" x14ac:dyDescent="0.25">
      <c r="A15" s="282"/>
      <c r="B15" s="283"/>
      <c r="C15" s="51"/>
      <c r="D15" s="284"/>
      <c r="E15" s="333"/>
      <c r="F15" s="334"/>
      <c r="G15" s="334"/>
      <c r="H15" s="334"/>
      <c r="I15" s="334"/>
    </row>
    <row r="16" spans="1:9" ht="39.6" x14ac:dyDescent="0.25">
      <c r="A16" s="282" t="s">
        <v>13</v>
      </c>
      <c r="B16" s="283" t="s">
        <v>1137</v>
      </c>
      <c r="C16" s="51" t="s">
        <v>52</v>
      </c>
      <c r="D16" s="284" t="s">
        <v>27</v>
      </c>
      <c r="E16" s="333">
        <v>30</v>
      </c>
      <c r="F16" s="334"/>
      <c r="G16" s="334"/>
      <c r="H16" s="334"/>
      <c r="I16" s="334"/>
    </row>
    <row r="17" spans="1:9" x14ac:dyDescent="0.25">
      <c r="A17" s="345"/>
      <c r="B17" s="346"/>
      <c r="C17" s="107"/>
      <c r="D17" s="347"/>
      <c r="E17" s="348"/>
      <c r="F17" s="349"/>
      <c r="G17" s="349"/>
      <c r="H17" s="349"/>
      <c r="I17" s="349"/>
    </row>
    <row r="18" spans="1:9" ht="39.6" x14ac:dyDescent="0.25">
      <c r="A18" s="310" t="s">
        <v>13</v>
      </c>
      <c r="B18" s="311" t="s">
        <v>1256</v>
      </c>
      <c r="C18" s="125" t="s">
        <v>663</v>
      </c>
      <c r="D18" s="326"/>
      <c r="E18" s="327"/>
      <c r="F18" s="276"/>
      <c r="G18" s="276"/>
      <c r="H18" s="276"/>
      <c r="I18" s="276"/>
    </row>
    <row r="19" spans="1:9" ht="132" x14ac:dyDescent="0.25">
      <c r="A19" s="315" t="s">
        <v>13</v>
      </c>
      <c r="B19" s="316" t="s">
        <v>1257</v>
      </c>
      <c r="C19" s="52" t="s">
        <v>847</v>
      </c>
      <c r="D19" s="94" t="s">
        <v>27</v>
      </c>
      <c r="E19" s="286">
        <v>1</v>
      </c>
      <c r="F19" s="434"/>
      <c r="G19" s="434"/>
      <c r="H19" s="487"/>
      <c r="I19" s="434"/>
    </row>
    <row r="20" spans="1:9" x14ac:dyDescent="0.25">
      <c r="A20" s="315"/>
      <c r="B20" s="316"/>
      <c r="C20" s="52"/>
      <c r="D20" s="94"/>
      <c r="E20" s="286"/>
      <c r="F20" s="434"/>
      <c r="G20" s="434"/>
      <c r="H20" s="487"/>
      <c r="I20" s="434"/>
    </row>
    <row r="21" spans="1:9" ht="26.4" x14ac:dyDescent="0.25">
      <c r="A21" s="315" t="s">
        <v>13</v>
      </c>
      <c r="B21" s="316" t="s">
        <v>1258</v>
      </c>
      <c r="C21" s="52" t="s">
        <v>654</v>
      </c>
      <c r="D21" s="94" t="s">
        <v>27</v>
      </c>
      <c r="E21" s="286">
        <v>1</v>
      </c>
      <c r="F21" s="434"/>
      <c r="G21" s="434"/>
      <c r="H21" s="487"/>
      <c r="I21" s="434"/>
    </row>
    <row r="22" spans="1:9" x14ac:dyDescent="0.25">
      <c r="A22" s="315"/>
      <c r="B22" s="316"/>
      <c r="C22" s="52"/>
      <c r="D22" s="94"/>
      <c r="E22" s="286"/>
      <c r="F22" s="434"/>
      <c r="G22" s="434"/>
      <c r="H22" s="487"/>
      <c r="I22" s="434"/>
    </row>
    <row r="23" spans="1:9" ht="55.2" x14ac:dyDescent="0.25">
      <c r="A23" s="315" t="s">
        <v>13</v>
      </c>
      <c r="B23" s="316" t="s">
        <v>1259</v>
      </c>
      <c r="C23" s="52" t="s">
        <v>655</v>
      </c>
      <c r="D23" s="94" t="s">
        <v>27</v>
      </c>
      <c r="E23" s="286">
        <v>1</v>
      </c>
      <c r="F23" s="434"/>
      <c r="G23" s="434"/>
      <c r="H23" s="487"/>
      <c r="I23" s="434"/>
    </row>
    <row r="24" spans="1:9" x14ac:dyDescent="0.25">
      <c r="A24" s="315"/>
      <c r="B24" s="316"/>
      <c r="C24" s="52"/>
      <c r="D24" s="94"/>
      <c r="E24" s="286"/>
      <c r="F24" s="434"/>
      <c r="G24" s="434"/>
      <c r="H24" s="487"/>
      <c r="I24" s="434"/>
    </row>
    <row r="25" spans="1:9" ht="52.8" x14ac:dyDescent="0.25">
      <c r="A25" s="315" t="s">
        <v>13</v>
      </c>
      <c r="B25" s="316" t="s">
        <v>1260</v>
      </c>
      <c r="C25" s="52" t="s">
        <v>656</v>
      </c>
      <c r="D25" s="94" t="s">
        <v>27</v>
      </c>
      <c r="E25" s="286">
        <v>1</v>
      </c>
      <c r="F25" s="434"/>
      <c r="G25" s="434"/>
      <c r="H25" s="487"/>
      <c r="I25" s="434"/>
    </row>
    <row r="26" spans="1:9" x14ac:dyDescent="0.25">
      <c r="A26" s="315"/>
      <c r="B26" s="316"/>
      <c r="C26" s="52"/>
      <c r="D26" s="94"/>
      <c r="E26" s="286"/>
      <c r="F26" s="434"/>
      <c r="G26" s="434"/>
      <c r="H26" s="487"/>
      <c r="I26" s="434"/>
    </row>
    <row r="27" spans="1:9" ht="26.4" x14ac:dyDescent="0.25">
      <c r="A27" s="315" t="s">
        <v>13</v>
      </c>
      <c r="B27" s="316" t="s">
        <v>1261</v>
      </c>
      <c r="C27" s="52" t="s">
        <v>657</v>
      </c>
      <c r="D27" s="94" t="s">
        <v>27</v>
      </c>
      <c r="E27" s="286">
        <v>2</v>
      </c>
      <c r="F27" s="434"/>
      <c r="G27" s="434"/>
      <c r="H27" s="487"/>
      <c r="I27" s="434"/>
    </row>
    <row r="28" spans="1:9" x14ac:dyDescent="0.25">
      <c r="A28" s="315"/>
      <c r="B28" s="316"/>
      <c r="C28" s="52"/>
      <c r="D28" s="94"/>
      <c r="E28" s="286"/>
      <c r="F28" s="434"/>
      <c r="G28" s="434"/>
      <c r="H28" s="487"/>
      <c r="I28" s="434"/>
    </row>
    <row r="29" spans="1:9" ht="26.4" x14ac:dyDescent="0.25">
      <c r="A29" s="315" t="s">
        <v>13</v>
      </c>
      <c r="B29" s="316" t="s">
        <v>1262</v>
      </c>
      <c r="C29" s="52" t="s">
        <v>658</v>
      </c>
      <c r="D29" s="94" t="s">
        <v>27</v>
      </c>
      <c r="E29" s="286">
        <v>1</v>
      </c>
      <c r="F29" s="434"/>
      <c r="G29" s="434"/>
      <c r="H29" s="487"/>
      <c r="I29" s="434"/>
    </row>
    <row r="30" spans="1:9" x14ac:dyDescent="0.25">
      <c r="A30" s="315"/>
      <c r="B30" s="316"/>
      <c r="C30" s="52"/>
      <c r="D30" s="94"/>
      <c r="E30" s="286"/>
      <c r="F30" s="434"/>
      <c r="G30" s="434"/>
      <c r="H30" s="487"/>
      <c r="I30" s="434"/>
    </row>
    <row r="31" spans="1:9" ht="26.4" x14ac:dyDescent="0.25">
      <c r="A31" s="328" t="s">
        <v>13</v>
      </c>
      <c r="B31" s="329" t="s">
        <v>1263</v>
      </c>
      <c r="C31" s="81" t="s">
        <v>659</v>
      </c>
      <c r="D31" s="289" t="s">
        <v>27</v>
      </c>
      <c r="E31" s="330">
        <v>6</v>
      </c>
      <c r="F31" s="291"/>
      <c r="G31" s="291"/>
      <c r="H31" s="473"/>
      <c r="I31" s="291"/>
    </row>
    <row r="32" spans="1:9" x14ac:dyDescent="0.25">
      <c r="A32" s="350"/>
      <c r="B32" s="351"/>
      <c r="C32" s="232"/>
      <c r="D32" s="352"/>
      <c r="E32" s="353"/>
      <c r="F32" s="354"/>
      <c r="G32" s="354"/>
      <c r="H32" s="493"/>
      <c r="I32" s="354"/>
    </row>
    <row r="33" spans="1:9" ht="26.4" x14ac:dyDescent="0.25">
      <c r="A33" s="315" t="s">
        <v>13</v>
      </c>
      <c r="B33" s="316" t="s">
        <v>1264</v>
      </c>
      <c r="C33" s="52" t="s">
        <v>660</v>
      </c>
      <c r="D33" s="94" t="s">
        <v>27</v>
      </c>
      <c r="E33" s="286">
        <v>3</v>
      </c>
      <c r="F33" s="434"/>
      <c r="G33" s="434"/>
      <c r="H33" s="487"/>
      <c r="I33" s="434"/>
    </row>
    <row r="34" spans="1:9" x14ac:dyDescent="0.25">
      <c r="A34" s="315"/>
      <c r="B34" s="316"/>
      <c r="C34" s="52"/>
      <c r="D34" s="94"/>
      <c r="E34" s="286"/>
      <c r="F34" s="434"/>
      <c r="G34" s="434"/>
      <c r="H34" s="487"/>
      <c r="I34" s="434"/>
    </row>
    <row r="35" spans="1:9" ht="92.4" x14ac:dyDescent="0.25">
      <c r="A35" s="315" t="s">
        <v>13</v>
      </c>
      <c r="B35" s="316" t="s">
        <v>1265</v>
      </c>
      <c r="C35" s="52" t="s">
        <v>1056</v>
      </c>
      <c r="D35" s="94" t="s">
        <v>27</v>
      </c>
      <c r="E35" s="286">
        <v>2</v>
      </c>
      <c r="F35" s="434"/>
      <c r="G35" s="434"/>
      <c r="H35" s="487"/>
      <c r="I35" s="434"/>
    </row>
    <row r="36" spans="1:9" x14ac:dyDescent="0.25">
      <c r="A36" s="315"/>
      <c r="B36" s="316"/>
      <c r="C36" s="52"/>
      <c r="D36" s="94"/>
      <c r="E36" s="286"/>
      <c r="F36" s="434"/>
      <c r="G36" s="434"/>
      <c r="H36" s="487"/>
      <c r="I36" s="434"/>
    </row>
    <row r="37" spans="1:9" ht="39.6" x14ac:dyDescent="0.25">
      <c r="A37" s="315" t="s">
        <v>13</v>
      </c>
      <c r="B37" s="316" t="s">
        <v>1266</v>
      </c>
      <c r="C37" s="52" t="s">
        <v>661</v>
      </c>
      <c r="D37" s="284" t="s">
        <v>27</v>
      </c>
      <c r="E37" s="333">
        <v>1</v>
      </c>
      <c r="F37" s="434"/>
      <c r="G37" s="434"/>
      <c r="H37" s="494"/>
      <c r="I37" s="434"/>
    </row>
    <row r="38" spans="1:9" x14ac:dyDescent="0.25">
      <c r="A38" s="315"/>
      <c r="B38" s="316"/>
      <c r="C38" s="52"/>
      <c r="D38" s="284"/>
      <c r="E38" s="333"/>
      <c r="F38" s="434"/>
      <c r="G38" s="434"/>
      <c r="H38" s="494"/>
      <c r="I38" s="434"/>
    </row>
    <row r="39" spans="1:9" ht="26.4" x14ac:dyDescent="0.25">
      <c r="A39" s="315" t="s">
        <v>13</v>
      </c>
      <c r="B39" s="316" t="s">
        <v>1267</v>
      </c>
      <c r="C39" s="52" t="s">
        <v>662</v>
      </c>
      <c r="D39" s="284" t="s">
        <v>27</v>
      </c>
      <c r="E39" s="333">
        <v>1</v>
      </c>
      <c r="F39" s="434"/>
      <c r="G39" s="434"/>
      <c r="H39" s="494"/>
      <c r="I39" s="434"/>
    </row>
    <row r="40" spans="1:9" x14ac:dyDescent="0.25">
      <c r="A40" s="315"/>
      <c r="B40" s="316"/>
      <c r="C40" s="81"/>
      <c r="D40" s="337"/>
      <c r="E40" s="338"/>
      <c r="F40" s="291"/>
      <c r="G40" s="291"/>
      <c r="H40" s="495"/>
      <c r="I40" s="291"/>
    </row>
    <row r="41" spans="1:9" ht="52.8" x14ac:dyDescent="0.25">
      <c r="A41" s="315" t="s">
        <v>13</v>
      </c>
      <c r="B41" s="316" t="s">
        <v>1268</v>
      </c>
      <c r="C41" s="81" t="s">
        <v>224</v>
      </c>
      <c r="D41" s="337" t="s">
        <v>27</v>
      </c>
      <c r="E41" s="338">
        <v>1</v>
      </c>
      <c r="F41" s="291"/>
      <c r="G41" s="291"/>
      <c r="H41" s="495"/>
      <c r="I41" s="291"/>
    </row>
    <row r="42" spans="1:9" x14ac:dyDescent="0.25">
      <c r="A42" s="315"/>
      <c r="B42" s="316"/>
      <c r="C42" s="81"/>
      <c r="D42" s="337"/>
      <c r="E42" s="338"/>
      <c r="F42" s="291"/>
      <c r="G42" s="291"/>
      <c r="H42" s="495"/>
      <c r="I42" s="291"/>
    </row>
    <row r="43" spans="1:9" ht="52.8" x14ac:dyDescent="0.25">
      <c r="A43" s="315" t="s">
        <v>13</v>
      </c>
      <c r="B43" s="316" t="s">
        <v>1269</v>
      </c>
      <c r="C43" s="81" t="s">
        <v>205</v>
      </c>
      <c r="D43" s="337" t="s">
        <v>27</v>
      </c>
      <c r="E43" s="338">
        <v>2</v>
      </c>
      <c r="F43" s="291"/>
      <c r="G43" s="291"/>
      <c r="H43" s="495"/>
      <c r="I43" s="291"/>
    </row>
    <row r="44" spans="1:9" x14ac:dyDescent="0.25">
      <c r="A44" s="315"/>
      <c r="B44" s="316"/>
      <c r="C44" s="81"/>
      <c r="D44" s="337"/>
      <c r="E44" s="338"/>
      <c r="F44" s="291"/>
      <c r="G44" s="291"/>
      <c r="H44" s="495"/>
      <c r="I44" s="291"/>
    </row>
    <row r="45" spans="1:9" ht="52.8" x14ac:dyDescent="0.25">
      <c r="A45" s="315" t="s">
        <v>13</v>
      </c>
      <c r="B45" s="316" t="s">
        <v>1270</v>
      </c>
      <c r="C45" s="81" t="s">
        <v>206</v>
      </c>
      <c r="D45" s="337" t="s">
        <v>27</v>
      </c>
      <c r="E45" s="338">
        <v>1</v>
      </c>
      <c r="F45" s="291"/>
      <c r="G45" s="291"/>
      <c r="H45" s="495"/>
      <c r="I45" s="291"/>
    </row>
    <row r="46" spans="1:9" x14ac:dyDescent="0.25">
      <c r="A46" s="315"/>
      <c r="B46" s="316"/>
      <c r="C46" s="81"/>
      <c r="D46" s="337"/>
      <c r="E46" s="338"/>
      <c r="F46" s="291"/>
      <c r="G46" s="291"/>
      <c r="H46" s="495"/>
      <c r="I46" s="291"/>
    </row>
    <row r="47" spans="1:9" ht="52.8" x14ac:dyDescent="0.25">
      <c r="A47" s="315" t="s">
        <v>13</v>
      </c>
      <c r="B47" s="316" t="s">
        <v>1271</v>
      </c>
      <c r="C47" s="81" t="s">
        <v>1058</v>
      </c>
      <c r="D47" s="337" t="s">
        <v>27</v>
      </c>
      <c r="E47" s="338">
        <v>4</v>
      </c>
      <c r="F47" s="291"/>
      <c r="G47" s="291"/>
      <c r="H47" s="495"/>
      <c r="I47" s="291"/>
    </row>
    <row r="48" spans="1:9" x14ac:dyDescent="0.25">
      <c r="A48" s="315"/>
      <c r="B48" s="316"/>
      <c r="C48" s="81"/>
      <c r="D48" s="337"/>
      <c r="E48" s="338"/>
      <c r="F48" s="291"/>
      <c r="G48" s="291"/>
      <c r="H48" s="495"/>
      <c r="I48" s="291"/>
    </row>
    <row r="49" spans="1:9" ht="66" x14ac:dyDescent="0.25">
      <c r="A49" s="315" t="s">
        <v>13</v>
      </c>
      <c r="B49" s="316" t="s">
        <v>1272</v>
      </c>
      <c r="C49" s="81" t="s">
        <v>1059</v>
      </c>
      <c r="D49" s="337" t="s">
        <v>27</v>
      </c>
      <c r="E49" s="338">
        <v>1</v>
      </c>
      <c r="F49" s="291"/>
      <c r="G49" s="291"/>
      <c r="H49" s="495"/>
      <c r="I49" s="291"/>
    </row>
    <row r="50" spans="1:9" x14ac:dyDescent="0.25">
      <c r="A50" s="315"/>
      <c r="B50" s="316"/>
      <c r="C50" s="81"/>
      <c r="D50" s="337"/>
      <c r="E50" s="338"/>
      <c r="F50" s="291"/>
      <c r="G50" s="291"/>
      <c r="H50" s="495"/>
      <c r="I50" s="291"/>
    </row>
    <row r="51" spans="1:9" ht="39.6" x14ac:dyDescent="0.25">
      <c r="A51" s="315" t="s">
        <v>13</v>
      </c>
      <c r="B51" s="316" t="s">
        <v>1273</v>
      </c>
      <c r="C51" s="81" t="s">
        <v>1075</v>
      </c>
      <c r="D51" s="337" t="s">
        <v>61</v>
      </c>
      <c r="E51" s="338">
        <v>1</v>
      </c>
      <c r="F51" s="291"/>
      <c r="G51" s="291"/>
      <c r="H51" s="470"/>
      <c r="I51" s="291"/>
    </row>
    <row r="52" spans="1:9" x14ac:dyDescent="0.25">
      <c r="A52" s="315"/>
      <c r="B52" s="316"/>
      <c r="C52" s="81"/>
      <c r="D52" s="337"/>
      <c r="E52" s="338"/>
      <c r="F52" s="291"/>
      <c r="G52" s="291"/>
      <c r="H52" s="495"/>
      <c r="I52" s="291"/>
    </row>
    <row r="53" spans="1:9" ht="39.6" x14ac:dyDescent="0.25">
      <c r="A53" s="315" t="s">
        <v>13</v>
      </c>
      <c r="B53" s="316" t="s">
        <v>1274</v>
      </c>
      <c r="C53" s="81" t="s">
        <v>263</v>
      </c>
      <c r="D53" s="337" t="s">
        <v>61</v>
      </c>
      <c r="E53" s="338">
        <v>1</v>
      </c>
      <c r="F53" s="291"/>
      <c r="G53" s="291"/>
      <c r="H53" s="470"/>
      <c r="I53" s="291"/>
    </row>
    <row r="54" spans="1:9" ht="52.8" x14ac:dyDescent="0.25">
      <c r="A54" s="683" t="s">
        <v>13</v>
      </c>
      <c r="B54" s="684" t="s">
        <v>1436</v>
      </c>
      <c r="C54" s="685" t="s">
        <v>1437</v>
      </c>
      <c r="D54" s="387"/>
      <c r="E54" s="388"/>
      <c r="F54" s="291"/>
      <c r="G54" s="291"/>
      <c r="H54" s="621"/>
      <c r="I54" s="291"/>
    </row>
    <row r="55" spans="1:9" x14ac:dyDescent="0.25">
      <c r="A55" s="683"/>
      <c r="B55" s="684"/>
      <c r="C55" s="685"/>
      <c r="D55" s="387"/>
      <c r="E55" s="388"/>
      <c r="F55" s="291"/>
      <c r="G55" s="291"/>
      <c r="H55" s="621"/>
      <c r="I55" s="291"/>
    </row>
    <row r="56" spans="1:9" ht="409.6" x14ac:dyDescent="0.25">
      <c r="A56" s="328" t="s">
        <v>13</v>
      </c>
      <c r="B56" s="329" t="s">
        <v>1438</v>
      </c>
      <c r="C56" s="81" t="s">
        <v>1446</v>
      </c>
      <c r="D56" s="289" t="s">
        <v>27</v>
      </c>
      <c r="E56" s="330">
        <v>1</v>
      </c>
      <c r="F56" s="291"/>
      <c r="G56" s="291"/>
      <c r="H56" s="470"/>
      <c r="I56" s="291"/>
    </row>
    <row r="57" spans="1:9" x14ac:dyDescent="0.25">
      <c r="A57" s="328"/>
      <c r="B57" s="329"/>
      <c r="C57" s="81"/>
      <c r="D57" s="289"/>
      <c r="E57" s="330"/>
      <c r="F57" s="291"/>
      <c r="G57" s="291"/>
      <c r="H57" s="621"/>
      <c r="I57" s="291"/>
    </row>
    <row r="58" spans="1:9" ht="39.6" x14ac:dyDescent="0.25">
      <c r="A58" s="328" t="s">
        <v>13</v>
      </c>
      <c r="B58" s="329" t="s">
        <v>1439</v>
      </c>
      <c r="C58" s="81" t="s">
        <v>1440</v>
      </c>
      <c r="D58" s="289" t="s">
        <v>27</v>
      </c>
      <c r="E58" s="330">
        <v>6</v>
      </c>
      <c r="F58" s="291"/>
      <c r="G58" s="291"/>
      <c r="H58" s="621"/>
      <c r="I58" s="291"/>
    </row>
    <row r="59" spans="1:9" x14ac:dyDescent="0.25">
      <c r="A59" s="328"/>
      <c r="B59" s="329"/>
      <c r="C59" s="81"/>
      <c r="D59" s="289"/>
      <c r="E59" s="330"/>
      <c r="F59" s="291"/>
      <c r="G59" s="291"/>
      <c r="H59" s="621"/>
      <c r="I59" s="291"/>
    </row>
    <row r="60" spans="1:9" x14ac:dyDescent="0.25">
      <c r="A60" s="328" t="s">
        <v>13</v>
      </c>
      <c r="B60" s="329" t="s">
        <v>1441</v>
      </c>
      <c r="C60" s="81" t="s">
        <v>1442</v>
      </c>
      <c r="D60" s="289" t="s">
        <v>27</v>
      </c>
      <c r="E60" s="330">
        <v>8</v>
      </c>
      <c r="F60" s="291"/>
      <c r="G60" s="291"/>
      <c r="H60" s="621"/>
      <c r="I60" s="291"/>
    </row>
    <row r="61" spans="1:9" x14ac:dyDescent="0.25">
      <c r="A61" s="328"/>
      <c r="B61" s="329"/>
      <c r="C61" s="81"/>
      <c r="D61" s="289"/>
      <c r="E61" s="330"/>
      <c r="F61" s="291"/>
      <c r="G61" s="291"/>
      <c r="H61" s="621"/>
      <c r="I61" s="291"/>
    </row>
    <row r="62" spans="1:9" ht="39.6" x14ac:dyDescent="0.25">
      <c r="A62" s="328" t="s">
        <v>13</v>
      </c>
      <c r="B62" s="329" t="s">
        <v>1443</v>
      </c>
      <c r="C62" s="81" t="s">
        <v>1444</v>
      </c>
      <c r="D62" s="289" t="s">
        <v>61</v>
      </c>
      <c r="E62" s="330">
        <v>1</v>
      </c>
      <c r="F62" s="291"/>
      <c r="G62" s="291"/>
      <c r="H62" s="621"/>
      <c r="I62" s="291"/>
    </row>
    <row r="63" spans="1:9" x14ac:dyDescent="0.25">
      <c r="A63" s="328"/>
      <c r="B63" s="329"/>
      <c r="C63" s="81"/>
      <c r="D63" s="289"/>
      <c r="E63" s="330"/>
      <c r="F63" s="291"/>
      <c r="G63" s="291"/>
      <c r="H63" s="621"/>
      <c r="I63" s="291"/>
    </row>
    <row r="64" spans="1:9" ht="39.6" x14ac:dyDescent="0.25">
      <c r="A64" s="328" t="s">
        <v>13</v>
      </c>
      <c r="B64" s="329" t="s">
        <v>1445</v>
      </c>
      <c r="C64" s="81" t="s">
        <v>263</v>
      </c>
      <c r="D64" s="289" t="s">
        <v>61</v>
      </c>
      <c r="E64" s="330">
        <v>1</v>
      </c>
      <c r="F64" s="291"/>
      <c r="G64" s="291"/>
      <c r="H64" s="470"/>
      <c r="I64" s="291"/>
    </row>
    <row r="65" spans="1:9" ht="13.8" thickBot="1" x14ac:dyDescent="0.3">
      <c r="A65" s="433"/>
      <c r="B65" s="288"/>
      <c r="C65" s="121"/>
      <c r="D65" s="356"/>
      <c r="E65" s="357"/>
      <c r="F65" s="358"/>
      <c r="G65" s="358"/>
      <c r="H65" s="496"/>
      <c r="I65" s="358"/>
    </row>
    <row r="66" spans="1:9" ht="14.4" thickTop="1" thickBot="1" x14ac:dyDescent="0.3">
      <c r="A66" s="686"/>
      <c r="B66" s="293"/>
      <c r="C66" s="35" t="s">
        <v>58</v>
      </c>
      <c r="D66" s="294"/>
      <c r="E66" s="324"/>
      <c r="F66" s="296"/>
      <c r="G66" s="359">
        <f>SUM(G14:G65)</f>
        <v>0</v>
      </c>
      <c r="H66" s="474"/>
      <c r="I66" s="297"/>
    </row>
    <row r="67" spans="1:9" ht="13.8" thickTop="1" x14ac:dyDescent="0.25"/>
  </sheetData>
  <sheetProtection algorithmName="SHA-512" hashValue="aEL5NvvH+vFB2VS4UPTP4K6dWPiJpzdfnyZLw8JUkBkRgwWfHcNeIb3rBr8OwIm6TdnN//7VrpKHLHrjbO7NGg==" saltValue="6/XQrAw97Q+IMDGYEskeHA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view="pageLayout" zoomScale="85" zoomScaleNormal="100" zoomScalePageLayoutView="85" workbookViewId="0">
      <selection activeCell="F12" sqref="F12"/>
    </sheetView>
  </sheetViews>
  <sheetFormatPr defaultColWidth="6.44140625" defaultRowHeight="13.2" x14ac:dyDescent="0.25"/>
  <cols>
    <col min="1" max="1" width="2.5546875" style="576" customWidth="1"/>
    <col min="2" max="2" width="9" style="576" customWidth="1"/>
    <col min="3" max="3" width="38.6640625" style="576" customWidth="1"/>
    <col min="4" max="4" width="5.6640625" style="576" customWidth="1"/>
    <col min="5" max="5" width="9.33203125" style="576" customWidth="1"/>
    <col min="6" max="6" width="10.6640625" style="510" customWidth="1"/>
    <col min="7" max="7" width="12.44140625" style="510" customWidth="1"/>
    <col min="8" max="8" width="22.88671875" style="510" customWidth="1"/>
    <col min="9" max="9" width="18.88671875" style="510" customWidth="1"/>
  </cols>
  <sheetData>
    <row r="1" spans="1:9" x14ac:dyDescent="0.25">
      <c r="A1" s="692" t="s">
        <v>5</v>
      </c>
      <c r="B1" s="693"/>
      <c r="C1" s="511" t="s">
        <v>0</v>
      </c>
      <c r="D1" s="511" t="s">
        <v>1</v>
      </c>
      <c r="E1" s="512" t="s">
        <v>2</v>
      </c>
      <c r="F1" s="497" t="s">
        <v>1063</v>
      </c>
      <c r="G1" s="498" t="s">
        <v>6</v>
      </c>
      <c r="H1" s="497" t="s">
        <v>1061</v>
      </c>
      <c r="I1" s="478" t="s">
        <v>1062</v>
      </c>
    </row>
    <row r="2" spans="1:9" x14ac:dyDescent="0.25">
      <c r="A2" s="513" t="s">
        <v>13</v>
      </c>
      <c r="B2" s="514" t="s">
        <v>16</v>
      </c>
      <c r="C2" s="515" t="s">
        <v>1139</v>
      </c>
      <c r="D2" s="516"/>
      <c r="E2" s="517"/>
      <c r="F2" s="120"/>
      <c r="G2" s="120"/>
      <c r="H2" s="120"/>
      <c r="I2" s="499"/>
    </row>
    <row r="3" spans="1:9" x14ac:dyDescent="0.25">
      <c r="A3" s="518"/>
      <c r="B3" s="519"/>
      <c r="C3" s="520"/>
      <c r="D3" s="521"/>
      <c r="E3" s="522"/>
      <c r="F3" s="36"/>
      <c r="G3" s="36"/>
      <c r="H3" s="36"/>
      <c r="I3" s="500"/>
    </row>
    <row r="4" spans="1:9" x14ac:dyDescent="0.25">
      <c r="A4" s="523" t="s">
        <v>13</v>
      </c>
      <c r="B4" s="514" t="s">
        <v>59</v>
      </c>
      <c r="C4" s="524" t="s">
        <v>60</v>
      </c>
      <c r="D4" s="525"/>
      <c r="E4" s="526"/>
      <c r="F4" s="104"/>
      <c r="G4" s="104"/>
      <c r="H4" s="104"/>
      <c r="I4" s="485"/>
    </row>
    <row r="5" spans="1:9" ht="118.8" x14ac:dyDescent="0.25">
      <c r="A5" s="527" t="s">
        <v>13</v>
      </c>
      <c r="B5" s="528" t="s">
        <v>1248</v>
      </c>
      <c r="C5" s="529" t="s">
        <v>1080</v>
      </c>
      <c r="D5" s="530" t="s">
        <v>61</v>
      </c>
      <c r="E5" s="531">
        <v>1</v>
      </c>
      <c r="F5" s="40"/>
      <c r="G5" s="40"/>
      <c r="H5" s="470"/>
      <c r="I5" s="501"/>
    </row>
    <row r="6" spans="1:9" x14ac:dyDescent="0.25">
      <c r="A6" s="532"/>
      <c r="B6" s="528"/>
      <c r="C6" s="533"/>
      <c r="D6" s="534"/>
      <c r="E6" s="535"/>
      <c r="F6" s="40"/>
      <c r="G6" s="40"/>
      <c r="H6" s="40"/>
      <c r="I6" s="502"/>
    </row>
    <row r="7" spans="1:9" x14ac:dyDescent="0.25">
      <c r="A7" s="527" t="s">
        <v>13</v>
      </c>
      <c r="B7" s="528" t="s">
        <v>62</v>
      </c>
      <c r="C7" s="536" t="s">
        <v>1006</v>
      </c>
      <c r="D7" s="534" t="s">
        <v>61</v>
      </c>
      <c r="E7" s="535">
        <v>1</v>
      </c>
      <c r="F7" s="40"/>
      <c r="G7" s="40"/>
      <c r="H7" s="470"/>
      <c r="I7" s="502"/>
    </row>
    <row r="8" spans="1:9" x14ac:dyDescent="0.25">
      <c r="A8" s="532"/>
      <c r="B8" s="528"/>
      <c r="C8" s="533"/>
      <c r="D8" s="534"/>
      <c r="E8" s="535"/>
      <c r="F8" s="40"/>
      <c r="G8" s="40"/>
      <c r="H8" s="40"/>
      <c r="I8" s="502"/>
    </row>
    <row r="9" spans="1:9" ht="26.4" x14ac:dyDescent="0.25">
      <c r="A9" s="527" t="s">
        <v>13</v>
      </c>
      <c r="B9" s="528" t="s">
        <v>1249</v>
      </c>
      <c r="C9" s="529" t="s">
        <v>1081</v>
      </c>
      <c r="D9" s="534" t="s">
        <v>61</v>
      </c>
      <c r="E9" s="535">
        <v>1</v>
      </c>
      <c r="F9" s="40"/>
      <c r="G9" s="40"/>
      <c r="H9" s="470"/>
      <c r="I9" s="502"/>
    </row>
    <row r="10" spans="1:9" s="90" customFormat="1" x14ac:dyDescent="0.25">
      <c r="A10" s="537"/>
      <c r="B10" s="538"/>
      <c r="C10" s="539"/>
      <c r="D10" s="540"/>
      <c r="E10" s="541"/>
      <c r="F10" s="69"/>
      <c r="G10" s="69"/>
      <c r="H10" s="69"/>
      <c r="I10" s="503"/>
    </row>
    <row r="11" spans="1:9" s="90" customFormat="1" ht="39.6" x14ac:dyDescent="0.25">
      <c r="A11" s="523" t="s">
        <v>13</v>
      </c>
      <c r="B11" s="514" t="s">
        <v>63</v>
      </c>
      <c r="C11" s="542" t="s">
        <v>1004</v>
      </c>
      <c r="D11" s="525"/>
      <c r="E11" s="543"/>
      <c r="F11" s="104"/>
      <c r="G11" s="104"/>
      <c r="H11" s="104"/>
      <c r="I11" s="104"/>
    </row>
    <row r="12" spans="1:9" s="90" customFormat="1" ht="52.8" x14ac:dyDescent="0.25">
      <c r="A12" s="527" t="s">
        <v>13</v>
      </c>
      <c r="B12" s="528" t="s">
        <v>1347</v>
      </c>
      <c r="C12" s="544" t="s">
        <v>39</v>
      </c>
      <c r="D12" s="534" t="s">
        <v>38</v>
      </c>
      <c r="E12" s="545">
        <v>1</v>
      </c>
      <c r="F12" s="40"/>
      <c r="G12" s="40"/>
      <c r="H12" s="40"/>
      <c r="I12" s="40"/>
    </row>
    <row r="13" spans="1:9" s="90" customFormat="1" x14ac:dyDescent="0.25">
      <c r="A13" s="527"/>
      <c r="B13" s="528"/>
      <c r="C13" s="544"/>
      <c r="D13" s="534"/>
      <c r="E13" s="546"/>
      <c r="F13" s="40"/>
      <c r="G13" s="40"/>
      <c r="H13" s="40"/>
      <c r="I13" s="40"/>
    </row>
    <row r="14" spans="1:9" s="90" customFormat="1" ht="39.6" x14ac:dyDescent="0.25">
      <c r="A14" s="527" t="s">
        <v>13</v>
      </c>
      <c r="B14" s="528" t="s">
        <v>1348</v>
      </c>
      <c r="C14" s="544" t="s">
        <v>37</v>
      </c>
      <c r="D14" s="534" t="s">
        <v>27</v>
      </c>
      <c r="E14" s="545">
        <v>1</v>
      </c>
      <c r="F14" s="40"/>
      <c r="G14" s="40"/>
      <c r="H14" s="40"/>
      <c r="I14" s="40"/>
    </row>
    <row r="15" spans="1:9" s="90" customFormat="1" x14ac:dyDescent="0.25">
      <c r="A15" s="527"/>
      <c r="B15" s="528"/>
      <c r="C15" s="544"/>
      <c r="D15" s="534"/>
      <c r="E15" s="546"/>
      <c r="F15" s="40"/>
      <c r="G15" s="40"/>
      <c r="H15" s="40"/>
      <c r="I15" s="40"/>
    </row>
    <row r="16" spans="1:9" s="90" customFormat="1" ht="39.6" x14ac:dyDescent="0.25">
      <c r="A16" s="527" t="s">
        <v>13</v>
      </c>
      <c r="B16" s="528" t="s">
        <v>1349</v>
      </c>
      <c r="C16" s="544" t="s">
        <v>36</v>
      </c>
      <c r="D16" s="534" t="s">
        <v>27</v>
      </c>
      <c r="E16" s="545">
        <v>1</v>
      </c>
      <c r="F16" s="40"/>
      <c r="G16" s="40"/>
      <c r="H16" s="40"/>
      <c r="I16" s="40"/>
    </row>
    <row r="17" spans="1:9" s="90" customFormat="1" x14ac:dyDescent="0.25">
      <c r="A17" s="527"/>
      <c r="B17" s="528"/>
      <c r="C17" s="544"/>
      <c r="D17" s="534"/>
      <c r="E17" s="546"/>
      <c r="F17" s="40"/>
      <c r="G17" s="40"/>
      <c r="H17" s="40"/>
      <c r="I17" s="40"/>
    </row>
    <row r="18" spans="1:9" s="90" customFormat="1" ht="66" x14ac:dyDescent="0.25">
      <c r="A18" s="527" t="s">
        <v>13</v>
      </c>
      <c r="B18" s="528" t="s">
        <v>1350</v>
      </c>
      <c r="C18" s="544" t="s">
        <v>35</v>
      </c>
      <c r="D18" s="534" t="s">
        <v>61</v>
      </c>
      <c r="E18" s="546" t="s">
        <v>32</v>
      </c>
      <c r="F18" s="40"/>
      <c r="G18" s="40"/>
      <c r="H18" s="40"/>
      <c r="I18" s="40"/>
    </row>
    <row r="19" spans="1:9" s="90" customFormat="1" x14ac:dyDescent="0.25">
      <c r="A19" s="527"/>
      <c r="B19" s="528"/>
      <c r="C19" s="544"/>
      <c r="D19" s="534"/>
      <c r="E19" s="546"/>
      <c r="F19" s="40"/>
      <c r="G19" s="40"/>
      <c r="H19" s="40"/>
      <c r="I19" s="40"/>
    </row>
    <row r="20" spans="1:9" s="90" customFormat="1" ht="52.8" x14ac:dyDescent="0.25">
      <c r="A20" s="527" t="s">
        <v>13</v>
      </c>
      <c r="B20" s="528" t="s">
        <v>1351</v>
      </c>
      <c r="C20" s="544" t="s">
        <v>33</v>
      </c>
      <c r="D20" s="534" t="s">
        <v>27</v>
      </c>
      <c r="E20" s="546" t="s">
        <v>32</v>
      </c>
      <c r="F20" s="40"/>
      <c r="G20" s="40"/>
      <c r="H20" s="40"/>
      <c r="I20" s="40"/>
    </row>
    <row r="21" spans="1:9" s="90" customFormat="1" x14ac:dyDescent="0.25">
      <c r="A21" s="527"/>
      <c r="B21" s="528"/>
      <c r="C21" s="544"/>
      <c r="D21" s="534"/>
      <c r="E21" s="546"/>
      <c r="F21" s="40"/>
      <c r="G21" s="40"/>
      <c r="H21" s="40"/>
      <c r="I21" s="40"/>
    </row>
    <row r="22" spans="1:9" s="90" customFormat="1" ht="52.8" x14ac:dyDescent="0.25">
      <c r="A22" s="527" t="s">
        <v>13</v>
      </c>
      <c r="B22" s="528" t="s">
        <v>1352</v>
      </c>
      <c r="C22" s="544" t="s">
        <v>31</v>
      </c>
      <c r="D22" s="534" t="s">
        <v>27</v>
      </c>
      <c r="E22" s="546" t="s">
        <v>29</v>
      </c>
      <c r="F22" s="40"/>
      <c r="G22" s="40"/>
      <c r="H22" s="40"/>
      <c r="I22" s="40"/>
    </row>
    <row r="23" spans="1:9" s="90" customFormat="1" x14ac:dyDescent="0.25">
      <c r="A23" s="527"/>
      <c r="B23" s="528"/>
      <c r="C23" s="544"/>
      <c r="D23" s="534"/>
      <c r="E23" s="547"/>
      <c r="F23" s="40"/>
      <c r="G23" s="40"/>
      <c r="H23" s="40"/>
      <c r="I23" s="40"/>
    </row>
    <row r="24" spans="1:9" s="90" customFormat="1" ht="66" x14ac:dyDescent="0.25">
      <c r="A24" s="527" t="s">
        <v>13</v>
      </c>
      <c r="B24" s="528" t="s">
        <v>1353</v>
      </c>
      <c r="C24" s="544" t="s">
        <v>1005</v>
      </c>
      <c r="D24" s="534" t="s">
        <v>41</v>
      </c>
      <c r="E24" s="547">
        <v>15</v>
      </c>
      <c r="F24" s="40"/>
      <c r="G24" s="40"/>
      <c r="H24" s="470"/>
      <c r="I24" s="40"/>
    </row>
    <row r="25" spans="1:9" s="90" customFormat="1" x14ac:dyDescent="0.25">
      <c r="A25" s="537"/>
      <c r="B25" s="538"/>
      <c r="C25" s="548"/>
      <c r="D25" s="540"/>
      <c r="E25" s="549"/>
      <c r="F25" s="69"/>
      <c r="G25" s="69"/>
      <c r="H25" s="69"/>
      <c r="I25" s="69"/>
    </row>
    <row r="26" spans="1:9" s="90" customFormat="1" ht="39.6" x14ac:dyDescent="0.25">
      <c r="A26" s="537"/>
      <c r="B26" s="538"/>
      <c r="C26" s="548" t="s">
        <v>263</v>
      </c>
      <c r="D26" s="540" t="s">
        <v>61</v>
      </c>
      <c r="E26" s="549">
        <v>1</v>
      </c>
      <c r="F26" s="69"/>
      <c r="G26" s="69"/>
      <c r="H26" s="470"/>
      <c r="I26" s="69"/>
    </row>
    <row r="27" spans="1:9" x14ac:dyDescent="0.25">
      <c r="A27" s="550"/>
      <c r="B27" s="538"/>
      <c r="C27" s="551"/>
      <c r="D27" s="540"/>
      <c r="E27" s="541"/>
      <c r="F27" s="69"/>
      <c r="G27" s="69"/>
      <c r="H27" s="69"/>
      <c r="I27" s="473"/>
    </row>
    <row r="28" spans="1:9" x14ac:dyDescent="0.25">
      <c r="A28" s="523" t="s">
        <v>13</v>
      </c>
      <c r="B28" s="514" t="s">
        <v>1250</v>
      </c>
      <c r="C28" s="552" t="s">
        <v>853</v>
      </c>
      <c r="D28" s="525"/>
      <c r="E28" s="526"/>
      <c r="F28" s="104"/>
      <c r="G28" s="104"/>
      <c r="H28" s="104"/>
      <c r="I28" s="504"/>
    </row>
    <row r="29" spans="1:9" ht="145.19999999999999" x14ac:dyDescent="0.25">
      <c r="A29" s="553" t="s">
        <v>13</v>
      </c>
      <c r="B29" s="554" t="s">
        <v>1251</v>
      </c>
      <c r="C29" s="536" t="s">
        <v>1078</v>
      </c>
      <c r="D29" s="555" t="s">
        <v>27</v>
      </c>
      <c r="E29" s="556">
        <v>1</v>
      </c>
      <c r="F29" s="55"/>
      <c r="G29" s="55"/>
      <c r="H29" s="470"/>
      <c r="I29" s="505"/>
    </row>
    <row r="30" spans="1:9" s="90" customFormat="1" x14ac:dyDescent="0.25">
      <c r="A30" s="553"/>
      <c r="B30" s="554"/>
      <c r="C30" s="536"/>
      <c r="D30" s="555"/>
      <c r="E30" s="556"/>
      <c r="F30" s="55"/>
      <c r="G30" s="55"/>
      <c r="H30" s="55"/>
      <c r="I30" s="505"/>
    </row>
    <row r="31" spans="1:9" s="90" customFormat="1" ht="39.6" x14ac:dyDescent="0.25">
      <c r="A31" s="553" t="s">
        <v>13</v>
      </c>
      <c r="B31" s="554" t="s">
        <v>666</v>
      </c>
      <c r="C31" s="536" t="s">
        <v>263</v>
      </c>
      <c r="D31" s="555" t="s">
        <v>61</v>
      </c>
      <c r="E31" s="556">
        <v>1</v>
      </c>
      <c r="F31" s="55"/>
      <c r="G31" s="55"/>
      <c r="H31" s="470"/>
      <c r="I31" s="505"/>
    </row>
    <row r="32" spans="1:9" x14ac:dyDescent="0.25">
      <c r="A32" s="557"/>
      <c r="B32" s="558"/>
      <c r="C32" s="559"/>
      <c r="D32" s="560"/>
      <c r="E32" s="561"/>
      <c r="F32" s="85"/>
      <c r="G32" s="85"/>
      <c r="H32" s="85"/>
      <c r="I32" s="506"/>
    </row>
    <row r="33" spans="1:9" ht="171.6" x14ac:dyDescent="0.25">
      <c r="A33" s="562" t="s">
        <v>13</v>
      </c>
      <c r="B33" s="563" t="s">
        <v>841</v>
      </c>
      <c r="C33" s="564" t="s">
        <v>1079</v>
      </c>
      <c r="D33" s="565" t="s">
        <v>61</v>
      </c>
      <c r="E33" s="566">
        <v>1</v>
      </c>
      <c r="F33" s="233"/>
      <c r="G33" s="233"/>
      <c r="H33" s="470"/>
      <c r="I33" s="507"/>
    </row>
    <row r="34" spans="1:9" s="90" customFormat="1" x14ac:dyDescent="0.25">
      <c r="A34" s="553"/>
      <c r="B34" s="554"/>
      <c r="C34" s="536"/>
      <c r="D34" s="555"/>
      <c r="E34" s="556"/>
      <c r="F34" s="55"/>
      <c r="G34" s="55"/>
      <c r="H34" s="55"/>
      <c r="I34" s="505"/>
    </row>
    <row r="35" spans="1:9" s="90" customFormat="1" ht="39.6" x14ac:dyDescent="0.25">
      <c r="A35" s="553" t="s">
        <v>13</v>
      </c>
      <c r="B35" s="554" t="s">
        <v>842</v>
      </c>
      <c r="C35" s="536" t="s">
        <v>263</v>
      </c>
      <c r="D35" s="555" t="s">
        <v>61</v>
      </c>
      <c r="E35" s="556">
        <v>1</v>
      </c>
      <c r="F35" s="55"/>
      <c r="G35" s="55"/>
      <c r="H35" s="470"/>
      <c r="I35" s="505"/>
    </row>
    <row r="36" spans="1:9" s="90" customFormat="1" x14ac:dyDescent="0.25">
      <c r="A36" s="553"/>
      <c r="B36" s="554"/>
      <c r="C36" s="529"/>
      <c r="D36" s="534"/>
      <c r="E36" s="535"/>
      <c r="F36" s="40"/>
      <c r="G36" s="40"/>
      <c r="H36" s="40"/>
      <c r="I36" s="502"/>
    </row>
    <row r="37" spans="1:9" s="90" customFormat="1" ht="105.6" x14ac:dyDescent="0.25">
      <c r="A37" s="553" t="s">
        <v>13</v>
      </c>
      <c r="B37" s="554" t="s">
        <v>1007</v>
      </c>
      <c r="C37" s="536" t="s">
        <v>1343</v>
      </c>
      <c r="D37" s="555" t="s">
        <v>27</v>
      </c>
      <c r="E37" s="556">
        <v>1</v>
      </c>
      <c r="F37" s="55"/>
      <c r="G37" s="55"/>
      <c r="H37" s="55"/>
      <c r="I37" s="505"/>
    </row>
    <row r="38" spans="1:9" s="90" customFormat="1" ht="26.4" x14ac:dyDescent="0.25">
      <c r="A38" s="553" t="s">
        <v>13</v>
      </c>
      <c r="B38" s="554" t="s">
        <v>1252</v>
      </c>
      <c r="C38" s="536" t="s">
        <v>1328</v>
      </c>
      <c r="D38" s="555" t="s">
        <v>27</v>
      </c>
      <c r="E38" s="556">
        <v>2</v>
      </c>
      <c r="F38" s="55"/>
      <c r="G38" s="55"/>
      <c r="H38" s="55"/>
      <c r="I38" s="505"/>
    </row>
    <row r="39" spans="1:9" s="90" customFormat="1" ht="52.8" x14ac:dyDescent="0.25">
      <c r="A39" s="553" t="s">
        <v>13</v>
      </c>
      <c r="B39" s="554" t="s">
        <v>1253</v>
      </c>
      <c r="C39" s="536" t="s">
        <v>1330</v>
      </c>
      <c r="D39" s="555" t="s">
        <v>27</v>
      </c>
      <c r="E39" s="556">
        <v>1</v>
      </c>
      <c r="F39" s="55"/>
      <c r="G39" s="55"/>
      <c r="H39" s="55"/>
      <c r="I39" s="505"/>
    </row>
    <row r="40" spans="1:9" s="90" customFormat="1" ht="52.8" x14ac:dyDescent="0.25">
      <c r="A40" s="553" t="s">
        <v>13</v>
      </c>
      <c r="B40" s="554" t="s">
        <v>1325</v>
      </c>
      <c r="C40" s="536" t="s">
        <v>1329</v>
      </c>
      <c r="D40" s="555" t="s">
        <v>27</v>
      </c>
      <c r="E40" s="556">
        <v>1</v>
      </c>
      <c r="F40" s="55"/>
      <c r="G40" s="55"/>
      <c r="H40" s="55"/>
      <c r="I40" s="505"/>
    </row>
    <row r="41" spans="1:9" s="90" customFormat="1" ht="26.4" x14ac:dyDescent="0.25">
      <c r="A41" s="553" t="s">
        <v>13</v>
      </c>
      <c r="B41" s="554" t="s">
        <v>1326</v>
      </c>
      <c r="C41" s="536" t="s">
        <v>1331</v>
      </c>
      <c r="D41" s="555" t="s">
        <v>27</v>
      </c>
      <c r="E41" s="556">
        <v>1</v>
      </c>
      <c r="F41" s="55"/>
      <c r="G41" s="55"/>
      <c r="H41" s="55"/>
      <c r="I41" s="505"/>
    </row>
    <row r="42" spans="1:9" s="90" customFormat="1" ht="39.6" x14ac:dyDescent="0.25">
      <c r="A42" s="553" t="s">
        <v>13</v>
      </c>
      <c r="B42" s="554" t="s">
        <v>1327</v>
      </c>
      <c r="C42" s="567" t="s">
        <v>66</v>
      </c>
      <c r="D42" s="555" t="s">
        <v>27</v>
      </c>
      <c r="E42" s="556">
        <v>1</v>
      </c>
      <c r="F42" s="55"/>
      <c r="G42" s="55"/>
      <c r="H42" s="55"/>
      <c r="I42" s="505"/>
    </row>
    <row r="43" spans="1:9" s="90" customFormat="1" ht="52.8" x14ac:dyDescent="0.25">
      <c r="A43" s="553" t="s">
        <v>13</v>
      </c>
      <c r="B43" s="554" t="s">
        <v>1334</v>
      </c>
      <c r="C43" s="568" t="s">
        <v>1332</v>
      </c>
      <c r="D43" s="555" t="s">
        <v>27</v>
      </c>
      <c r="E43" s="556">
        <v>1</v>
      </c>
      <c r="F43" s="55"/>
      <c r="G43" s="55"/>
      <c r="H43" s="55"/>
      <c r="I43" s="505"/>
    </row>
    <row r="44" spans="1:9" s="90" customFormat="1" ht="52.8" x14ac:dyDescent="0.25">
      <c r="A44" s="553" t="s">
        <v>13</v>
      </c>
      <c r="B44" s="554" t="s">
        <v>1335</v>
      </c>
      <c r="C44" s="568" t="s">
        <v>1333</v>
      </c>
      <c r="D44" s="555" t="s">
        <v>27</v>
      </c>
      <c r="E44" s="556">
        <v>1</v>
      </c>
      <c r="F44" s="55"/>
      <c r="G44" s="55"/>
      <c r="H44" s="55"/>
      <c r="I44" s="505"/>
    </row>
    <row r="45" spans="1:9" s="90" customFormat="1" ht="26.4" x14ac:dyDescent="0.25">
      <c r="A45" s="553" t="s">
        <v>13</v>
      </c>
      <c r="B45" s="554" t="s">
        <v>1336</v>
      </c>
      <c r="C45" s="568" t="s">
        <v>1341</v>
      </c>
      <c r="D45" s="555" t="s">
        <v>27</v>
      </c>
      <c r="E45" s="556">
        <v>10</v>
      </c>
      <c r="F45" s="55"/>
      <c r="G45" s="55"/>
      <c r="H45" s="55"/>
      <c r="I45" s="505"/>
    </row>
    <row r="46" spans="1:9" s="90" customFormat="1" ht="39.6" x14ac:dyDescent="0.25">
      <c r="A46" s="553" t="s">
        <v>13</v>
      </c>
      <c r="B46" s="554" t="s">
        <v>1337</v>
      </c>
      <c r="C46" s="568" t="s">
        <v>1342</v>
      </c>
      <c r="D46" s="555" t="s">
        <v>27</v>
      </c>
      <c r="E46" s="556">
        <v>1</v>
      </c>
      <c r="F46" s="55"/>
      <c r="G46" s="55"/>
      <c r="H46" s="55"/>
      <c r="I46" s="505"/>
    </row>
    <row r="47" spans="1:9" s="90" customFormat="1" ht="39.6" x14ac:dyDescent="0.25">
      <c r="A47" s="553" t="s">
        <v>13</v>
      </c>
      <c r="B47" s="554" t="s">
        <v>1338</v>
      </c>
      <c r="C47" s="536" t="s">
        <v>263</v>
      </c>
      <c r="D47" s="555" t="s">
        <v>61</v>
      </c>
      <c r="E47" s="556">
        <v>1</v>
      </c>
      <c r="F47" s="55"/>
      <c r="G47" s="55"/>
      <c r="H47" s="470"/>
      <c r="I47" s="505"/>
    </row>
    <row r="48" spans="1:9" ht="26.4" x14ac:dyDescent="0.25">
      <c r="A48" s="553" t="s">
        <v>13</v>
      </c>
      <c r="B48" s="554" t="s">
        <v>1339</v>
      </c>
      <c r="C48" s="529" t="s">
        <v>1064</v>
      </c>
      <c r="D48" s="534" t="s">
        <v>27</v>
      </c>
      <c r="E48" s="535">
        <v>1</v>
      </c>
      <c r="F48" s="40"/>
      <c r="G48" s="40"/>
      <c r="H48" s="470"/>
      <c r="I48" s="502"/>
    </row>
    <row r="49" spans="1:9" ht="52.8" x14ac:dyDescent="0.25">
      <c r="A49" s="553" t="s">
        <v>13</v>
      </c>
      <c r="B49" s="554" t="s">
        <v>1340</v>
      </c>
      <c r="C49" s="529" t="s">
        <v>840</v>
      </c>
      <c r="D49" s="534" t="s">
        <v>61</v>
      </c>
      <c r="E49" s="535">
        <v>1</v>
      </c>
      <c r="F49" s="40"/>
      <c r="G49" s="40"/>
      <c r="H49" s="470"/>
      <c r="I49" s="502"/>
    </row>
    <row r="50" spans="1:9" ht="13.8" thickBot="1" x14ac:dyDescent="0.3">
      <c r="A50" s="569"/>
      <c r="B50" s="519"/>
      <c r="C50" s="570"/>
      <c r="D50" s="521"/>
      <c r="E50" s="522"/>
      <c r="F50" s="36"/>
      <c r="G50" s="36"/>
      <c r="H50" s="36"/>
      <c r="I50" s="508"/>
    </row>
    <row r="51" spans="1:9" ht="14.4" thickTop="1" thickBot="1" x14ac:dyDescent="0.3">
      <c r="A51" s="571"/>
      <c r="B51" s="572"/>
      <c r="C51" s="573" t="s">
        <v>58</v>
      </c>
      <c r="D51" s="574"/>
      <c r="E51" s="575"/>
      <c r="F51" s="31"/>
      <c r="G51" s="30">
        <f>SUM(G5:G49)</f>
        <v>0</v>
      </c>
      <c r="H51" s="30"/>
      <c r="I51" s="509"/>
    </row>
    <row r="52" spans="1:9" ht="13.8" thickTop="1" x14ac:dyDescent="0.25"/>
  </sheetData>
  <sheetProtection algorithmName="SHA-512" hashValue="zQyeRHBNjId+8QbNPss3MHvKSMOZxU2LDOFUn1e41Rnzh8xi22Ng2Buh4OsBtj5dbq4NQcUYNgopPz8sGr6M4A==" saltValue="QaxNQdCOTDdikR9HChneqQ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view="pageLayout" zoomScale="85" zoomScaleNormal="100" zoomScalePageLayoutView="85" workbookViewId="0">
      <selection activeCell="G5" sqref="G5"/>
    </sheetView>
  </sheetViews>
  <sheetFormatPr defaultRowHeight="13.2" x14ac:dyDescent="0.25"/>
  <cols>
    <col min="1" max="1" width="4.109375" customWidth="1"/>
    <col min="2" max="2" width="9" customWidth="1"/>
    <col min="3" max="3" width="38.6640625" customWidth="1"/>
    <col min="4" max="4" width="5.88671875" customWidth="1"/>
    <col min="5" max="5" width="9.33203125" customWidth="1"/>
    <col min="6" max="6" width="11.33203125" style="510" customWidth="1"/>
    <col min="7" max="7" width="13" style="510" customWidth="1"/>
    <col min="8" max="8" width="24.88671875" style="510" customWidth="1"/>
    <col min="9" max="9" width="20.109375" style="510" customWidth="1"/>
  </cols>
  <sheetData>
    <row r="1" spans="1:9" x14ac:dyDescent="0.25">
      <c r="A1" s="694" t="s">
        <v>5</v>
      </c>
      <c r="B1" s="695"/>
      <c r="C1" s="7" t="s">
        <v>0</v>
      </c>
      <c r="D1" s="7" t="s">
        <v>1</v>
      </c>
      <c r="E1" s="8" t="s">
        <v>2</v>
      </c>
      <c r="F1" s="497" t="s">
        <v>1063</v>
      </c>
      <c r="G1" s="498" t="s">
        <v>6</v>
      </c>
      <c r="H1" s="497" t="s">
        <v>1061</v>
      </c>
      <c r="I1" s="478" t="s">
        <v>1062</v>
      </c>
    </row>
    <row r="2" spans="1:9" ht="26.4" x14ac:dyDescent="0.25">
      <c r="A2" s="117" t="s">
        <v>13</v>
      </c>
      <c r="B2" s="118" t="s">
        <v>17</v>
      </c>
      <c r="C2" s="101" t="s">
        <v>1138</v>
      </c>
      <c r="D2" s="102"/>
      <c r="E2" s="103"/>
      <c r="F2" s="104"/>
      <c r="G2" s="104"/>
      <c r="H2" s="104"/>
      <c r="I2" s="504"/>
    </row>
    <row r="3" spans="1:9" s="90" customFormat="1" x14ac:dyDescent="0.25">
      <c r="A3" s="129"/>
      <c r="B3" s="130"/>
      <c r="C3" s="109"/>
      <c r="D3" s="38"/>
      <c r="E3" s="37"/>
      <c r="F3" s="36"/>
      <c r="G3" s="36"/>
      <c r="H3" s="36"/>
      <c r="I3" s="508"/>
    </row>
    <row r="4" spans="1:9" ht="26.4" x14ac:dyDescent="0.25">
      <c r="A4" s="133" t="s">
        <v>13</v>
      </c>
      <c r="B4" s="134" t="s">
        <v>1167</v>
      </c>
      <c r="C4" s="125" t="s">
        <v>1083</v>
      </c>
      <c r="D4" s="116"/>
      <c r="E4" s="127"/>
      <c r="F4" s="128"/>
      <c r="G4" s="128"/>
      <c r="H4" s="128"/>
      <c r="I4" s="577"/>
    </row>
    <row r="5" spans="1:9" ht="118.8" x14ac:dyDescent="0.25">
      <c r="A5" s="44" t="s">
        <v>13</v>
      </c>
      <c r="B5" s="43" t="s">
        <v>1168</v>
      </c>
      <c r="C5" s="51" t="s">
        <v>1082</v>
      </c>
      <c r="D5" s="42" t="s">
        <v>27</v>
      </c>
      <c r="E5" s="41">
        <v>1</v>
      </c>
      <c r="F5" s="55"/>
      <c r="G5" s="55"/>
      <c r="H5" s="470"/>
      <c r="I5" s="502"/>
    </row>
    <row r="6" spans="1:9" s="90" customFormat="1" x14ac:dyDescent="0.25">
      <c r="A6" s="66"/>
      <c r="B6" s="67"/>
      <c r="C6" s="68"/>
      <c r="D6" s="92"/>
      <c r="E6" s="91"/>
      <c r="F6" s="85"/>
      <c r="G6" s="85"/>
      <c r="H6" s="85"/>
      <c r="I6" s="503"/>
    </row>
    <row r="7" spans="1:9" s="90" customFormat="1" ht="39.6" x14ac:dyDescent="0.25">
      <c r="A7" s="44" t="s">
        <v>13</v>
      </c>
      <c r="B7" s="43" t="s">
        <v>1169</v>
      </c>
      <c r="C7" s="68" t="s">
        <v>263</v>
      </c>
      <c r="D7" s="92" t="s">
        <v>61</v>
      </c>
      <c r="E7" s="91">
        <v>1</v>
      </c>
      <c r="F7" s="85"/>
      <c r="G7" s="85"/>
      <c r="H7" s="470"/>
      <c r="I7" s="503"/>
    </row>
    <row r="8" spans="1:9" x14ac:dyDescent="0.25">
      <c r="A8" s="135"/>
      <c r="B8" s="136"/>
      <c r="C8" s="137"/>
      <c r="D8" s="138"/>
      <c r="E8" s="139"/>
      <c r="F8" s="140"/>
      <c r="G8" s="140"/>
      <c r="H8" s="140"/>
      <c r="I8" s="578"/>
    </row>
    <row r="9" spans="1:9" x14ac:dyDescent="0.25">
      <c r="A9" s="105" t="s">
        <v>13</v>
      </c>
      <c r="B9" s="100" t="s">
        <v>1170</v>
      </c>
      <c r="C9" s="142" t="s">
        <v>65</v>
      </c>
      <c r="D9" s="102"/>
      <c r="E9" s="103"/>
      <c r="F9" s="104"/>
      <c r="G9" s="104"/>
      <c r="H9" s="104"/>
      <c r="I9" s="504"/>
    </row>
    <row r="10" spans="1:9" ht="66" x14ac:dyDescent="0.25">
      <c r="A10" s="58"/>
      <c r="B10" s="59"/>
      <c r="C10" s="141" t="s">
        <v>855</v>
      </c>
      <c r="D10" s="97"/>
      <c r="E10" s="98"/>
      <c r="F10" s="99"/>
      <c r="G10" s="99"/>
      <c r="H10" s="470"/>
      <c r="I10" s="579"/>
    </row>
    <row r="11" spans="1:9" x14ac:dyDescent="0.25">
      <c r="A11" s="48"/>
      <c r="B11" s="43"/>
      <c r="C11" s="64"/>
      <c r="D11" s="42"/>
      <c r="E11" s="41"/>
      <c r="F11" s="40"/>
      <c r="G11" s="40"/>
      <c r="H11" s="40"/>
      <c r="I11" s="580"/>
    </row>
    <row r="12" spans="1:9" ht="105.6" x14ac:dyDescent="0.25">
      <c r="A12" s="44" t="s">
        <v>13</v>
      </c>
      <c r="B12" s="43" t="s">
        <v>1171</v>
      </c>
      <c r="C12" s="65" t="s">
        <v>856</v>
      </c>
      <c r="D12" s="42" t="s">
        <v>27</v>
      </c>
      <c r="E12" s="41">
        <v>1</v>
      </c>
      <c r="F12" s="40"/>
      <c r="G12" s="40"/>
      <c r="H12" s="36"/>
      <c r="I12" s="581"/>
    </row>
    <row r="13" spans="1:9" s="90" customFormat="1" ht="39.6" x14ac:dyDescent="0.25">
      <c r="A13" s="44" t="s">
        <v>13</v>
      </c>
      <c r="B13" s="43" t="s">
        <v>1172</v>
      </c>
      <c r="C13" s="63" t="s">
        <v>66</v>
      </c>
      <c r="D13" s="42" t="s">
        <v>27</v>
      </c>
      <c r="E13" s="41">
        <v>1</v>
      </c>
      <c r="F13" s="40"/>
      <c r="G13" s="40"/>
      <c r="H13" s="40"/>
      <c r="I13" s="502"/>
    </row>
    <row r="14" spans="1:9" ht="39.6" x14ac:dyDescent="0.25">
      <c r="A14" s="44" t="s">
        <v>13</v>
      </c>
      <c r="B14" s="43" t="s">
        <v>1173</v>
      </c>
      <c r="C14" s="63" t="s">
        <v>67</v>
      </c>
      <c r="D14" s="42" t="s">
        <v>27</v>
      </c>
      <c r="E14" s="41">
        <v>1</v>
      </c>
      <c r="F14" s="40"/>
      <c r="G14" s="40"/>
      <c r="H14" s="40"/>
      <c r="I14" s="502"/>
    </row>
    <row r="15" spans="1:9" ht="26.4" x14ac:dyDescent="0.25">
      <c r="A15" s="44" t="s">
        <v>13</v>
      </c>
      <c r="B15" s="43" t="s">
        <v>1174</v>
      </c>
      <c r="C15" s="63" t="s">
        <v>68</v>
      </c>
      <c r="D15" s="42" t="s">
        <v>27</v>
      </c>
      <c r="E15" s="41">
        <v>1</v>
      </c>
      <c r="F15" s="40"/>
      <c r="G15" s="40"/>
      <c r="H15" s="40"/>
      <c r="I15" s="502"/>
    </row>
    <row r="16" spans="1:9" ht="26.4" x14ac:dyDescent="0.25">
      <c r="A16" s="44" t="s">
        <v>13</v>
      </c>
      <c r="B16" s="43" t="s">
        <v>1175</v>
      </c>
      <c r="C16" s="63" t="s">
        <v>69</v>
      </c>
      <c r="D16" s="42" t="s">
        <v>27</v>
      </c>
      <c r="E16" s="41">
        <v>85</v>
      </c>
      <c r="F16" s="40"/>
      <c r="G16" s="40"/>
      <c r="H16" s="40"/>
      <c r="I16" s="502"/>
    </row>
    <row r="17" spans="1:9" ht="26.4" x14ac:dyDescent="0.25">
      <c r="A17" s="44" t="s">
        <v>13</v>
      </c>
      <c r="B17" s="43" t="s">
        <v>1176</v>
      </c>
      <c r="C17" s="63" t="s">
        <v>645</v>
      </c>
      <c r="D17" s="42" t="s">
        <v>27</v>
      </c>
      <c r="E17" s="41">
        <v>5</v>
      </c>
      <c r="F17" s="40"/>
      <c r="G17" s="40"/>
      <c r="H17" s="40"/>
      <c r="I17" s="502"/>
    </row>
    <row r="18" spans="1:9" ht="52.8" x14ac:dyDescent="0.25">
      <c r="A18" s="44" t="s">
        <v>13</v>
      </c>
      <c r="B18" s="43" t="s">
        <v>1177</v>
      </c>
      <c r="C18" s="63" t="s">
        <v>70</v>
      </c>
      <c r="D18" s="42" t="s">
        <v>27</v>
      </c>
      <c r="E18" s="41">
        <v>1</v>
      </c>
      <c r="F18" s="40"/>
      <c r="G18" s="40"/>
      <c r="H18" s="40"/>
      <c r="I18" s="502"/>
    </row>
    <row r="19" spans="1:9" ht="39.6" x14ac:dyDescent="0.25">
      <c r="A19" s="44" t="s">
        <v>13</v>
      </c>
      <c r="B19" s="43" t="s">
        <v>1178</v>
      </c>
      <c r="C19" s="63" t="s">
        <v>71</v>
      </c>
      <c r="D19" s="42" t="s">
        <v>27</v>
      </c>
      <c r="E19" s="41">
        <v>1</v>
      </c>
      <c r="F19" s="40"/>
      <c r="G19" s="40"/>
      <c r="H19" s="40"/>
      <c r="I19" s="502"/>
    </row>
    <row r="20" spans="1:9" ht="52.8" x14ac:dyDescent="0.25">
      <c r="A20" s="44" t="s">
        <v>13</v>
      </c>
      <c r="B20" s="43" t="s">
        <v>1179</v>
      </c>
      <c r="C20" s="63" t="s">
        <v>72</v>
      </c>
      <c r="D20" s="42" t="s">
        <v>27</v>
      </c>
      <c r="E20" s="41">
        <v>2</v>
      </c>
      <c r="F20" s="40"/>
      <c r="G20" s="40"/>
      <c r="H20" s="40"/>
      <c r="I20" s="502"/>
    </row>
    <row r="21" spans="1:9" ht="52.8" x14ac:dyDescent="0.25">
      <c r="A21" s="44" t="s">
        <v>13</v>
      </c>
      <c r="B21" s="43" t="s">
        <v>1180</v>
      </c>
      <c r="C21" s="63" t="s">
        <v>73</v>
      </c>
      <c r="D21" s="42" t="s">
        <v>27</v>
      </c>
      <c r="E21" s="41">
        <v>5</v>
      </c>
      <c r="F21" s="40"/>
      <c r="G21" s="40"/>
      <c r="H21" s="40"/>
      <c r="I21" s="502"/>
    </row>
    <row r="22" spans="1:9" ht="52.8" x14ac:dyDescent="0.25">
      <c r="A22" s="44" t="s">
        <v>13</v>
      </c>
      <c r="B22" s="43" t="s">
        <v>1181</v>
      </c>
      <c r="C22" s="63" t="s">
        <v>74</v>
      </c>
      <c r="D22" s="42" t="s">
        <v>27</v>
      </c>
      <c r="E22" s="41">
        <v>2</v>
      </c>
      <c r="F22" s="40"/>
      <c r="G22" s="40"/>
      <c r="H22" s="40"/>
      <c r="I22" s="502"/>
    </row>
    <row r="23" spans="1:9" s="90" customFormat="1" ht="66" x14ac:dyDescent="0.25">
      <c r="A23" s="44" t="s">
        <v>13</v>
      </c>
      <c r="B23" s="43" t="s">
        <v>1182</v>
      </c>
      <c r="C23" s="63" t="s">
        <v>75</v>
      </c>
      <c r="D23" s="42" t="s">
        <v>27</v>
      </c>
      <c r="E23" s="41">
        <v>3</v>
      </c>
      <c r="F23" s="40"/>
      <c r="G23" s="40"/>
      <c r="H23" s="40"/>
      <c r="I23" s="502"/>
    </row>
    <row r="24" spans="1:9" s="90" customFormat="1" ht="26.4" x14ac:dyDescent="0.25">
      <c r="A24" s="44" t="s">
        <v>13</v>
      </c>
      <c r="B24" s="43" t="s">
        <v>1183</v>
      </c>
      <c r="C24" s="63" t="s">
        <v>76</v>
      </c>
      <c r="D24" s="42" t="s">
        <v>27</v>
      </c>
      <c r="E24" s="41">
        <v>4</v>
      </c>
      <c r="F24" s="40"/>
      <c r="G24" s="40"/>
      <c r="H24" s="40"/>
      <c r="I24" s="502"/>
    </row>
    <row r="25" spans="1:9" s="90" customFormat="1" ht="39.6" x14ac:dyDescent="0.25">
      <c r="A25" s="44" t="s">
        <v>13</v>
      </c>
      <c r="B25" s="43" t="s">
        <v>1184</v>
      </c>
      <c r="C25" s="63" t="s">
        <v>77</v>
      </c>
      <c r="D25" s="42" t="s">
        <v>27</v>
      </c>
      <c r="E25" s="41">
        <v>2</v>
      </c>
      <c r="F25" s="40"/>
      <c r="G25" s="40"/>
      <c r="H25" s="40"/>
      <c r="I25" s="502"/>
    </row>
    <row r="26" spans="1:9" ht="39.6" x14ac:dyDescent="0.25">
      <c r="A26" s="44" t="s">
        <v>13</v>
      </c>
      <c r="B26" s="43" t="s">
        <v>1185</v>
      </c>
      <c r="C26" s="51" t="s">
        <v>78</v>
      </c>
      <c r="D26" s="42" t="s">
        <v>27</v>
      </c>
      <c r="E26" s="41">
        <v>20</v>
      </c>
      <c r="F26" s="40"/>
      <c r="G26" s="40"/>
      <c r="H26" s="40"/>
      <c r="I26" s="502"/>
    </row>
    <row r="27" spans="1:9" ht="26.4" x14ac:dyDescent="0.25">
      <c r="A27" s="44" t="s">
        <v>13</v>
      </c>
      <c r="B27" s="43" t="s">
        <v>1186</v>
      </c>
      <c r="C27" s="51" t="s">
        <v>79</v>
      </c>
      <c r="D27" s="42" t="s">
        <v>27</v>
      </c>
      <c r="E27" s="41">
        <v>20</v>
      </c>
      <c r="F27" s="40"/>
      <c r="G27" s="40"/>
      <c r="H27" s="40"/>
      <c r="I27" s="502"/>
    </row>
    <row r="28" spans="1:9" ht="39.6" x14ac:dyDescent="0.25">
      <c r="A28" s="44" t="s">
        <v>13</v>
      </c>
      <c r="B28" s="43" t="s">
        <v>1187</v>
      </c>
      <c r="C28" s="51" t="s">
        <v>80</v>
      </c>
      <c r="D28" s="42" t="s">
        <v>27</v>
      </c>
      <c r="E28" s="41">
        <v>2</v>
      </c>
      <c r="F28" s="40"/>
      <c r="G28" s="40"/>
      <c r="H28" s="40"/>
      <c r="I28" s="502"/>
    </row>
    <row r="29" spans="1:9" ht="26.4" x14ac:dyDescent="0.25">
      <c r="A29" s="66" t="s">
        <v>13</v>
      </c>
      <c r="B29" s="67" t="s">
        <v>1188</v>
      </c>
      <c r="C29" s="68" t="s">
        <v>81</v>
      </c>
      <c r="D29" s="92" t="s">
        <v>27</v>
      </c>
      <c r="E29" s="91">
        <v>1</v>
      </c>
      <c r="F29" s="69"/>
      <c r="G29" s="69"/>
      <c r="H29" s="69"/>
      <c r="I29" s="503"/>
    </row>
    <row r="30" spans="1:9" ht="26.4" x14ac:dyDescent="0.25">
      <c r="A30" s="229" t="s">
        <v>13</v>
      </c>
      <c r="B30" s="50" t="s">
        <v>1189</v>
      </c>
      <c r="C30" s="219" t="s">
        <v>82</v>
      </c>
      <c r="D30" s="150" t="s">
        <v>41</v>
      </c>
      <c r="E30" s="151">
        <v>35</v>
      </c>
      <c r="F30" s="152"/>
      <c r="G30" s="152"/>
      <c r="H30" s="152"/>
      <c r="I30" s="582"/>
    </row>
    <row r="31" spans="1:9" ht="26.4" x14ac:dyDescent="0.25">
      <c r="A31" s="56" t="s">
        <v>13</v>
      </c>
      <c r="B31" s="43" t="s">
        <v>1190</v>
      </c>
      <c r="C31" s="51" t="s">
        <v>83</v>
      </c>
      <c r="D31" s="42" t="s">
        <v>41</v>
      </c>
      <c r="E31" s="41">
        <v>35</v>
      </c>
      <c r="F31" s="40"/>
      <c r="G31" s="40"/>
      <c r="H31" s="470"/>
      <c r="I31" s="502"/>
    </row>
    <row r="32" spans="1:9" ht="26.4" x14ac:dyDescent="0.25">
      <c r="A32" s="44" t="s">
        <v>13</v>
      </c>
      <c r="B32" s="43" t="s">
        <v>1191</v>
      </c>
      <c r="C32" s="51" t="s">
        <v>84</v>
      </c>
      <c r="D32" s="42" t="s">
        <v>41</v>
      </c>
      <c r="E32" s="41">
        <v>4</v>
      </c>
      <c r="F32" s="40"/>
      <c r="G32" s="40"/>
      <c r="H32" s="40"/>
      <c r="I32" s="502"/>
    </row>
    <row r="33" spans="1:9" ht="26.4" x14ac:dyDescent="0.25">
      <c r="A33" s="44" t="s">
        <v>13</v>
      </c>
      <c r="B33" s="43" t="s">
        <v>1192</v>
      </c>
      <c r="C33" s="51" t="s">
        <v>85</v>
      </c>
      <c r="D33" s="19" t="s">
        <v>41</v>
      </c>
      <c r="E33" s="17">
        <v>4</v>
      </c>
      <c r="F33" s="69"/>
      <c r="G33" s="69"/>
      <c r="H33" s="470"/>
      <c r="I33" s="503"/>
    </row>
    <row r="34" spans="1:9" ht="26.4" x14ac:dyDescent="0.25">
      <c r="A34" s="44" t="s">
        <v>13</v>
      </c>
      <c r="B34" s="43" t="s">
        <v>1193</v>
      </c>
      <c r="C34" s="70" t="s">
        <v>86</v>
      </c>
      <c r="D34" s="42" t="s">
        <v>61</v>
      </c>
      <c r="E34" s="41">
        <v>1</v>
      </c>
      <c r="F34" s="40"/>
      <c r="G34" s="40"/>
      <c r="H34" s="470"/>
      <c r="I34" s="502"/>
    </row>
    <row r="35" spans="1:9" ht="39.6" x14ac:dyDescent="0.25">
      <c r="A35" s="44" t="s">
        <v>13</v>
      </c>
      <c r="B35" s="43" t="s">
        <v>1194</v>
      </c>
      <c r="C35" s="63" t="s">
        <v>263</v>
      </c>
      <c r="D35" s="42" t="s">
        <v>27</v>
      </c>
      <c r="E35" s="41">
        <v>1</v>
      </c>
      <c r="F35" s="40"/>
      <c r="G35" s="40"/>
      <c r="H35" s="470"/>
      <c r="I35" s="502"/>
    </row>
    <row r="36" spans="1:9" x14ac:dyDescent="0.25">
      <c r="A36" s="66"/>
      <c r="B36" s="67"/>
      <c r="C36" s="18"/>
      <c r="D36" s="92"/>
      <c r="E36" s="91"/>
      <c r="F36" s="69"/>
      <c r="G36" s="69"/>
      <c r="H36" s="69"/>
      <c r="I36" s="503"/>
    </row>
    <row r="37" spans="1:9" x14ac:dyDescent="0.25">
      <c r="A37" s="133" t="s">
        <v>13</v>
      </c>
      <c r="B37" s="134" t="s">
        <v>64</v>
      </c>
      <c r="C37" s="142" t="s">
        <v>88</v>
      </c>
      <c r="D37" s="116"/>
      <c r="E37" s="127"/>
      <c r="F37" s="128"/>
      <c r="G37" s="128"/>
      <c r="H37" s="128"/>
      <c r="I37" s="577"/>
    </row>
    <row r="38" spans="1:9" ht="39.6" x14ac:dyDescent="0.25">
      <c r="A38" s="58"/>
      <c r="B38" s="59"/>
      <c r="C38" s="141" t="s">
        <v>89</v>
      </c>
      <c r="D38" s="97"/>
      <c r="E38" s="98"/>
      <c r="F38" s="99"/>
      <c r="G38" s="99"/>
      <c r="H38" s="470"/>
      <c r="I38" s="583"/>
    </row>
    <row r="39" spans="1:9" x14ac:dyDescent="0.25">
      <c r="A39" s="48"/>
      <c r="B39" s="43"/>
      <c r="C39" s="64"/>
      <c r="D39" s="42"/>
      <c r="E39" s="41"/>
      <c r="F39" s="40"/>
      <c r="G39" s="40"/>
      <c r="H39" s="40"/>
      <c r="I39" s="580"/>
    </row>
    <row r="40" spans="1:9" ht="79.2" x14ac:dyDescent="0.25">
      <c r="A40" s="44" t="s">
        <v>13</v>
      </c>
      <c r="B40" s="43" t="s">
        <v>1166</v>
      </c>
      <c r="C40" s="63" t="s">
        <v>91</v>
      </c>
      <c r="D40" s="42" t="s">
        <v>27</v>
      </c>
      <c r="E40" s="41">
        <v>1</v>
      </c>
      <c r="F40" s="40"/>
      <c r="G40" s="40"/>
      <c r="H40" s="40"/>
      <c r="I40" s="502"/>
    </row>
    <row r="41" spans="1:9" ht="39.6" x14ac:dyDescent="0.25">
      <c r="A41" s="44" t="s">
        <v>13</v>
      </c>
      <c r="B41" s="43" t="s">
        <v>1195</v>
      </c>
      <c r="C41" s="63" t="s">
        <v>92</v>
      </c>
      <c r="D41" s="42" t="s">
        <v>27</v>
      </c>
      <c r="E41" s="41">
        <v>1</v>
      </c>
      <c r="F41" s="40"/>
      <c r="G41" s="40"/>
      <c r="H41" s="40"/>
      <c r="I41" s="502"/>
    </row>
    <row r="42" spans="1:9" ht="39.6" x14ac:dyDescent="0.25">
      <c r="A42" s="44" t="s">
        <v>13</v>
      </c>
      <c r="B42" s="43" t="s">
        <v>1196</v>
      </c>
      <c r="C42" s="63" t="s">
        <v>93</v>
      </c>
      <c r="D42" s="42" t="s">
        <v>27</v>
      </c>
      <c r="E42" s="41">
        <v>1</v>
      </c>
      <c r="F42" s="40"/>
      <c r="G42" s="40"/>
      <c r="H42" s="40"/>
      <c r="I42" s="502"/>
    </row>
    <row r="43" spans="1:9" ht="26.4" x14ac:dyDescent="0.25">
      <c r="A43" s="44" t="s">
        <v>13</v>
      </c>
      <c r="B43" s="43" t="s">
        <v>1197</v>
      </c>
      <c r="C43" s="63" t="s">
        <v>94</v>
      </c>
      <c r="D43" s="42" t="s">
        <v>27</v>
      </c>
      <c r="E43" s="41">
        <v>2</v>
      </c>
      <c r="F43" s="40"/>
      <c r="G43" s="40"/>
      <c r="H43" s="40"/>
      <c r="I43" s="502"/>
    </row>
    <row r="44" spans="1:9" ht="52.8" x14ac:dyDescent="0.25">
      <c r="A44" s="44" t="s">
        <v>13</v>
      </c>
      <c r="B44" s="43" t="s">
        <v>1198</v>
      </c>
      <c r="C44" s="63" t="s">
        <v>74</v>
      </c>
      <c r="D44" s="42" t="s">
        <v>27</v>
      </c>
      <c r="E44" s="41">
        <v>2</v>
      </c>
      <c r="F44" s="40"/>
      <c r="G44" s="40"/>
      <c r="H44" s="40"/>
      <c r="I44" s="502"/>
    </row>
    <row r="45" spans="1:9" ht="52.8" x14ac:dyDescent="0.25">
      <c r="A45" s="44" t="s">
        <v>13</v>
      </c>
      <c r="B45" s="43" t="s">
        <v>1199</v>
      </c>
      <c r="C45" s="63" t="s">
        <v>73</v>
      </c>
      <c r="D45" s="42" t="s">
        <v>27</v>
      </c>
      <c r="E45" s="41">
        <v>8</v>
      </c>
      <c r="F45" s="40"/>
      <c r="G45" s="40"/>
      <c r="H45" s="40"/>
      <c r="I45" s="502"/>
    </row>
    <row r="46" spans="1:9" ht="66" x14ac:dyDescent="0.25">
      <c r="A46" s="44" t="s">
        <v>13</v>
      </c>
      <c r="B46" s="43" t="s">
        <v>1200</v>
      </c>
      <c r="C46" s="63" t="s">
        <v>75</v>
      </c>
      <c r="D46" s="42" t="s">
        <v>27</v>
      </c>
      <c r="E46" s="41">
        <v>12</v>
      </c>
      <c r="F46" s="40"/>
      <c r="G46" s="40"/>
      <c r="H46" s="40"/>
      <c r="I46" s="502"/>
    </row>
    <row r="47" spans="1:9" ht="39.6" x14ac:dyDescent="0.25">
      <c r="A47" s="44" t="s">
        <v>13</v>
      </c>
      <c r="B47" s="43" t="s">
        <v>1201</v>
      </c>
      <c r="C47" s="63" t="s">
        <v>95</v>
      </c>
      <c r="D47" s="42" t="s">
        <v>27</v>
      </c>
      <c r="E47" s="41">
        <v>20</v>
      </c>
      <c r="F47" s="40"/>
      <c r="G47" s="40"/>
      <c r="H47" s="40"/>
      <c r="I47" s="502"/>
    </row>
    <row r="48" spans="1:9" ht="39.6" x14ac:dyDescent="0.25">
      <c r="A48" s="44" t="s">
        <v>13</v>
      </c>
      <c r="B48" s="43" t="s">
        <v>1202</v>
      </c>
      <c r="C48" s="63" t="s">
        <v>77</v>
      </c>
      <c r="D48" s="42" t="s">
        <v>27</v>
      </c>
      <c r="E48" s="41">
        <v>10</v>
      </c>
      <c r="F48" s="40"/>
      <c r="G48" s="40"/>
      <c r="H48" s="40"/>
      <c r="I48" s="502"/>
    </row>
    <row r="49" spans="1:9" ht="26.4" x14ac:dyDescent="0.25">
      <c r="A49" s="44" t="s">
        <v>13</v>
      </c>
      <c r="B49" s="43" t="s">
        <v>1203</v>
      </c>
      <c r="C49" s="63" t="s">
        <v>69</v>
      </c>
      <c r="D49" s="42" t="s">
        <v>27</v>
      </c>
      <c r="E49" s="41">
        <v>175</v>
      </c>
      <c r="F49" s="40"/>
      <c r="G49" s="40"/>
      <c r="H49" s="40"/>
      <c r="I49" s="502"/>
    </row>
    <row r="50" spans="1:9" ht="26.4" x14ac:dyDescent="0.25">
      <c r="A50" s="44" t="s">
        <v>13</v>
      </c>
      <c r="B50" s="43" t="s">
        <v>1204</v>
      </c>
      <c r="C50" s="63" t="s">
        <v>96</v>
      </c>
      <c r="D50" s="42" t="s">
        <v>27</v>
      </c>
      <c r="E50" s="41">
        <v>10</v>
      </c>
      <c r="F50" s="40"/>
      <c r="G50" s="40"/>
      <c r="H50" s="40"/>
      <c r="I50" s="502"/>
    </row>
    <row r="51" spans="1:9" ht="52.8" x14ac:dyDescent="0.25">
      <c r="A51" s="44" t="s">
        <v>13</v>
      </c>
      <c r="B51" s="43" t="s">
        <v>1205</v>
      </c>
      <c r="C51" s="63" t="s">
        <v>70</v>
      </c>
      <c r="D51" s="42" t="s">
        <v>27</v>
      </c>
      <c r="E51" s="41">
        <v>1</v>
      </c>
      <c r="F51" s="40"/>
      <c r="G51" s="40"/>
      <c r="H51" s="40"/>
      <c r="I51" s="502"/>
    </row>
    <row r="52" spans="1:9" ht="39.6" x14ac:dyDescent="0.25">
      <c r="A52" s="44" t="s">
        <v>13</v>
      </c>
      <c r="B52" s="43" t="s">
        <v>1206</v>
      </c>
      <c r="C52" s="51" t="s">
        <v>78</v>
      </c>
      <c r="D52" s="42" t="s">
        <v>27</v>
      </c>
      <c r="E52" s="41">
        <v>25</v>
      </c>
      <c r="F52" s="40"/>
      <c r="G52" s="40"/>
      <c r="H52" s="40"/>
      <c r="I52" s="502"/>
    </row>
    <row r="53" spans="1:9" ht="26.4" x14ac:dyDescent="0.25">
      <c r="A53" s="44" t="s">
        <v>13</v>
      </c>
      <c r="B53" s="43" t="s">
        <v>1207</v>
      </c>
      <c r="C53" s="51" t="s">
        <v>79</v>
      </c>
      <c r="D53" s="42" t="s">
        <v>27</v>
      </c>
      <c r="E53" s="41">
        <v>25</v>
      </c>
      <c r="F53" s="40"/>
      <c r="G53" s="40"/>
      <c r="H53" s="40"/>
      <c r="I53" s="502"/>
    </row>
    <row r="54" spans="1:9" ht="39.6" x14ac:dyDescent="0.25">
      <c r="A54" s="44" t="s">
        <v>13</v>
      </c>
      <c r="B54" s="43" t="s">
        <v>1208</v>
      </c>
      <c r="C54" s="51" t="s">
        <v>97</v>
      </c>
      <c r="D54" s="42" t="s">
        <v>27</v>
      </c>
      <c r="E54" s="41">
        <v>1</v>
      </c>
      <c r="F54" s="40"/>
      <c r="G54" s="40"/>
      <c r="H54" s="40"/>
      <c r="I54" s="502"/>
    </row>
    <row r="55" spans="1:9" ht="26.4" x14ac:dyDescent="0.25">
      <c r="A55" s="44" t="s">
        <v>13</v>
      </c>
      <c r="B55" s="43" t="s">
        <v>1209</v>
      </c>
      <c r="C55" s="51" t="s">
        <v>81</v>
      </c>
      <c r="D55" s="42" t="s">
        <v>27</v>
      </c>
      <c r="E55" s="41">
        <v>1</v>
      </c>
      <c r="F55" s="40"/>
      <c r="G55" s="40"/>
      <c r="H55" s="40"/>
      <c r="I55" s="502"/>
    </row>
    <row r="56" spans="1:9" ht="26.4" x14ac:dyDescent="0.25">
      <c r="A56" s="44" t="s">
        <v>13</v>
      </c>
      <c r="B56" s="43" t="s">
        <v>1210</v>
      </c>
      <c r="C56" s="51" t="s">
        <v>82</v>
      </c>
      <c r="D56" s="42" t="s">
        <v>41</v>
      </c>
      <c r="E56" s="41">
        <v>45</v>
      </c>
      <c r="F56" s="40"/>
      <c r="G56" s="40"/>
      <c r="H56" s="40"/>
      <c r="I56" s="502"/>
    </row>
    <row r="57" spans="1:9" ht="26.4" x14ac:dyDescent="0.25">
      <c r="A57" s="44" t="s">
        <v>13</v>
      </c>
      <c r="B57" s="43" t="s">
        <v>1211</v>
      </c>
      <c r="C57" s="51" t="s">
        <v>83</v>
      </c>
      <c r="D57" s="42" t="s">
        <v>41</v>
      </c>
      <c r="E57" s="41">
        <v>45</v>
      </c>
      <c r="F57" s="40"/>
      <c r="G57" s="40"/>
      <c r="H57" s="40"/>
      <c r="I57" s="502"/>
    </row>
    <row r="58" spans="1:9" ht="26.4" x14ac:dyDescent="0.25">
      <c r="A58" s="44" t="s">
        <v>13</v>
      </c>
      <c r="B58" s="43" t="s">
        <v>1212</v>
      </c>
      <c r="C58" s="51" t="s">
        <v>98</v>
      </c>
      <c r="D58" s="42" t="s">
        <v>41</v>
      </c>
      <c r="E58" s="41">
        <v>4</v>
      </c>
      <c r="F58" s="40"/>
      <c r="G58" s="40"/>
      <c r="H58" s="40"/>
      <c r="I58" s="502"/>
    </row>
    <row r="59" spans="1:9" ht="26.4" x14ac:dyDescent="0.25">
      <c r="A59" s="44" t="s">
        <v>13</v>
      </c>
      <c r="B59" s="43" t="s">
        <v>1213</v>
      </c>
      <c r="C59" s="51" t="s">
        <v>99</v>
      </c>
      <c r="D59" s="19" t="s">
        <v>41</v>
      </c>
      <c r="E59" s="17">
        <v>4</v>
      </c>
      <c r="F59" s="69"/>
      <c r="G59" s="69"/>
      <c r="H59" s="69"/>
      <c r="I59" s="503"/>
    </row>
    <row r="60" spans="1:9" ht="26.4" x14ac:dyDescent="0.25">
      <c r="A60" s="44" t="s">
        <v>13</v>
      </c>
      <c r="B60" s="43" t="s">
        <v>1214</v>
      </c>
      <c r="C60" s="70" t="s">
        <v>86</v>
      </c>
      <c r="D60" s="42" t="s">
        <v>61</v>
      </c>
      <c r="E60" s="41">
        <v>1</v>
      </c>
      <c r="F60" s="40"/>
      <c r="G60" s="40"/>
      <c r="H60" s="470"/>
      <c r="I60" s="502"/>
    </row>
    <row r="61" spans="1:9" ht="39.6" x14ac:dyDescent="0.25">
      <c r="A61" s="44" t="s">
        <v>13</v>
      </c>
      <c r="B61" s="43" t="s">
        <v>1215</v>
      </c>
      <c r="C61" s="63" t="s">
        <v>46</v>
      </c>
      <c r="D61" s="42" t="s">
        <v>27</v>
      </c>
      <c r="E61" s="41">
        <v>1</v>
      </c>
      <c r="F61" s="40"/>
      <c r="G61" s="40"/>
      <c r="H61" s="470"/>
      <c r="I61" s="502"/>
    </row>
    <row r="62" spans="1:9" x14ac:dyDescent="0.25">
      <c r="A62" s="66"/>
      <c r="B62" s="67"/>
      <c r="C62" s="18"/>
      <c r="D62" s="92"/>
      <c r="E62" s="91"/>
      <c r="F62" s="69"/>
      <c r="G62" s="69"/>
      <c r="H62" s="69"/>
      <c r="I62" s="503"/>
    </row>
    <row r="63" spans="1:9" x14ac:dyDescent="0.25">
      <c r="A63" s="105" t="s">
        <v>13</v>
      </c>
      <c r="B63" s="100" t="s">
        <v>87</v>
      </c>
      <c r="C63" s="142" t="s">
        <v>101</v>
      </c>
      <c r="D63" s="102"/>
      <c r="E63" s="103"/>
      <c r="F63" s="104"/>
      <c r="G63" s="104"/>
      <c r="H63" s="104"/>
      <c r="I63" s="504"/>
    </row>
    <row r="64" spans="1:9" ht="39.6" x14ac:dyDescent="0.25">
      <c r="A64" s="106"/>
      <c r="B64" s="59"/>
      <c r="C64" s="225" t="s">
        <v>102</v>
      </c>
      <c r="D64" s="97"/>
      <c r="E64" s="98"/>
      <c r="F64" s="99"/>
      <c r="G64" s="99"/>
      <c r="H64" s="470"/>
      <c r="I64" s="584"/>
    </row>
    <row r="65" spans="1:9" x14ac:dyDescent="0.25">
      <c r="A65" s="44"/>
      <c r="B65" s="43"/>
      <c r="C65" s="64"/>
      <c r="D65" s="42"/>
      <c r="E65" s="41"/>
      <c r="F65" s="40"/>
      <c r="G65" s="40"/>
      <c r="H65" s="40"/>
      <c r="I65" s="580"/>
    </row>
    <row r="66" spans="1:9" ht="79.2" x14ac:dyDescent="0.25">
      <c r="A66" s="44" t="s">
        <v>13</v>
      </c>
      <c r="B66" s="43" t="s">
        <v>90</v>
      </c>
      <c r="C66" s="63" t="s">
        <v>1305</v>
      </c>
      <c r="D66" s="42" t="s">
        <v>27</v>
      </c>
      <c r="E66" s="41">
        <v>1</v>
      </c>
      <c r="F66" s="40"/>
      <c r="G66" s="40"/>
      <c r="H66" s="40"/>
      <c r="I66" s="502"/>
    </row>
    <row r="67" spans="1:9" ht="39.6" x14ac:dyDescent="0.25">
      <c r="A67" s="44" t="s">
        <v>13</v>
      </c>
      <c r="B67" s="43" t="s">
        <v>1216</v>
      </c>
      <c r="C67" s="63" t="s">
        <v>104</v>
      </c>
      <c r="D67" s="42" t="s">
        <v>27</v>
      </c>
      <c r="E67" s="41">
        <v>1</v>
      </c>
      <c r="F67" s="40"/>
      <c r="G67" s="40"/>
      <c r="H67" s="40"/>
      <c r="I67" s="502"/>
    </row>
    <row r="68" spans="1:9" ht="26.4" x14ac:dyDescent="0.25">
      <c r="A68" s="44" t="s">
        <v>13</v>
      </c>
      <c r="B68" s="43" t="s">
        <v>1217</v>
      </c>
      <c r="C68" s="63" t="s">
        <v>94</v>
      </c>
      <c r="D68" s="42" t="s">
        <v>27</v>
      </c>
      <c r="E68" s="41">
        <v>2</v>
      </c>
      <c r="F68" s="40"/>
      <c r="G68" s="40"/>
      <c r="H68" s="40"/>
      <c r="I68" s="502"/>
    </row>
    <row r="69" spans="1:9" ht="52.8" x14ac:dyDescent="0.25">
      <c r="A69" s="44" t="s">
        <v>13</v>
      </c>
      <c r="B69" s="43" t="s">
        <v>1218</v>
      </c>
      <c r="C69" s="63" t="s">
        <v>72</v>
      </c>
      <c r="D69" s="42" t="s">
        <v>27</v>
      </c>
      <c r="E69" s="41">
        <v>6</v>
      </c>
      <c r="F69" s="40"/>
      <c r="G69" s="40"/>
      <c r="H69" s="40"/>
      <c r="I69" s="502"/>
    </row>
    <row r="70" spans="1:9" ht="52.8" x14ac:dyDescent="0.25">
      <c r="A70" s="44" t="s">
        <v>13</v>
      </c>
      <c r="B70" s="43" t="s">
        <v>1219</v>
      </c>
      <c r="C70" s="63" t="s">
        <v>73</v>
      </c>
      <c r="D70" s="42" t="s">
        <v>27</v>
      </c>
      <c r="E70" s="41">
        <v>11</v>
      </c>
      <c r="F70" s="40"/>
      <c r="G70" s="40"/>
      <c r="H70" s="40"/>
      <c r="I70" s="502"/>
    </row>
    <row r="71" spans="1:9" ht="52.8" x14ac:dyDescent="0.25">
      <c r="A71" s="44" t="s">
        <v>13</v>
      </c>
      <c r="B71" s="43" t="s">
        <v>1220</v>
      </c>
      <c r="C71" s="63" t="s">
        <v>105</v>
      </c>
      <c r="D71" s="42" t="s">
        <v>27</v>
      </c>
      <c r="E71" s="41">
        <v>1</v>
      </c>
      <c r="F71" s="40"/>
      <c r="G71" s="40"/>
      <c r="H71" s="40"/>
      <c r="I71" s="502"/>
    </row>
    <row r="72" spans="1:9" ht="52.8" x14ac:dyDescent="0.25">
      <c r="A72" s="44" t="s">
        <v>13</v>
      </c>
      <c r="B72" s="43" t="s">
        <v>1221</v>
      </c>
      <c r="C72" s="63" t="s">
        <v>106</v>
      </c>
      <c r="D72" s="42" t="s">
        <v>27</v>
      </c>
      <c r="E72" s="41">
        <v>1</v>
      </c>
      <c r="F72" s="40"/>
      <c r="G72" s="40"/>
      <c r="H72" s="40"/>
      <c r="I72" s="502"/>
    </row>
    <row r="73" spans="1:9" ht="66" x14ac:dyDescent="0.25">
      <c r="A73" s="44" t="s">
        <v>13</v>
      </c>
      <c r="B73" s="43" t="s">
        <v>1222</v>
      </c>
      <c r="C73" s="63" t="s">
        <v>75</v>
      </c>
      <c r="D73" s="42" t="s">
        <v>27</v>
      </c>
      <c r="E73" s="41">
        <v>18</v>
      </c>
      <c r="F73" s="40"/>
      <c r="G73" s="40"/>
      <c r="H73" s="40"/>
      <c r="I73" s="502"/>
    </row>
    <row r="74" spans="1:9" ht="39.6" x14ac:dyDescent="0.25">
      <c r="A74" s="44" t="s">
        <v>13</v>
      </c>
      <c r="B74" s="43" t="s">
        <v>1223</v>
      </c>
      <c r="C74" s="63" t="s">
        <v>95</v>
      </c>
      <c r="D74" s="42" t="s">
        <v>27</v>
      </c>
      <c r="E74" s="41">
        <v>29</v>
      </c>
      <c r="F74" s="40"/>
      <c r="G74" s="40"/>
      <c r="H74" s="40"/>
      <c r="I74" s="502"/>
    </row>
    <row r="75" spans="1:9" ht="39.6" x14ac:dyDescent="0.25">
      <c r="A75" s="44" t="s">
        <v>13</v>
      </c>
      <c r="B75" s="43" t="s">
        <v>1224</v>
      </c>
      <c r="C75" s="63" t="s">
        <v>77</v>
      </c>
      <c r="D75" s="42" t="s">
        <v>27</v>
      </c>
      <c r="E75" s="41">
        <v>20</v>
      </c>
      <c r="F75" s="40"/>
      <c r="G75" s="40"/>
      <c r="H75" s="40"/>
      <c r="I75" s="502"/>
    </row>
    <row r="76" spans="1:9" ht="26.4" x14ac:dyDescent="0.25">
      <c r="A76" s="44" t="s">
        <v>13</v>
      </c>
      <c r="B76" s="43" t="s">
        <v>1225</v>
      </c>
      <c r="C76" s="63" t="s">
        <v>69</v>
      </c>
      <c r="D76" s="42" t="s">
        <v>27</v>
      </c>
      <c r="E76" s="41">
        <v>290</v>
      </c>
      <c r="F76" s="40"/>
      <c r="G76" s="40"/>
      <c r="H76" s="40"/>
      <c r="I76" s="502"/>
    </row>
    <row r="77" spans="1:9" ht="26.4" x14ac:dyDescent="0.25">
      <c r="A77" s="44" t="s">
        <v>13</v>
      </c>
      <c r="B77" s="43" t="s">
        <v>1226</v>
      </c>
      <c r="C77" s="63" t="s">
        <v>107</v>
      </c>
      <c r="D77" s="42" t="s">
        <v>27</v>
      </c>
      <c r="E77" s="41">
        <v>5</v>
      </c>
      <c r="F77" s="40"/>
      <c r="G77" s="40"/>
      <c r="H77" s="40"/>
      <c r="I77" s="502"/>
    </row>
    <row r="78" spans="1:9" ht="52.8" x14ac:dyDescent="0.25">
      <c r="A78" s="44" t="s">
        <v>13</v>
      </c>
      <c r="B78" s="43" t="s">
        <v>1227</v>
      </c>
      <c r="C78" s="63" t="s">
        <v>70</v>
      </c>
      <c r="D78" s="42" t="s">
        <v>27</v>
      </c>
      <c r="E78" s="41">
        <v>1</v>
      </c>
      <c r="F78" s="40"/>
      <c r="G78" s="40"/>
      <c r="H78" s="40"/>
      <c r="I78" s="502"/>
    </row>
    <row r="79" spans="1:9" s="90" customFormat="1" ht="26.4" x14ac:dyDescent="0.25">
      <c r="A79" s="44" t="s">
        <v>13</v>
      </c>
      <c r="B79" s="43" t="s">
        <v>1228</v>
      </c>
      <c r="C79" s="63" t="s">
        <v>1306</v>
      </c>
      <c r="D79" s="42" t="s">
        <v>61</v>
      </c>
      <c r="E79" s="41">
        <v>1</v>
      </c>
      <c r="F79" s="40"/>
      <c r="G79" s="40"/>
      <c r="H79" s="40"/>
      <c r="I79" s="502"/>
    </row>
    <row r="80" spans="1:9" ht="39.6" x14ac:dyDescent="0.25">
      <c r="A80" s="44" t="s">
        <v>13</v>
      </c>
      <c r="B80" s="43" t="s">
        <v>1229</v>
      </c>
      <c r="C80" s="51" t="s">
        <v>108</v>
      </c>
      <c r="D80" s="42" t="s">
        <v>27</v>
      </c>
      <c r="E80" s="41">
        <v>12</v>
      </c>
      <c r="F80" s="40"/>
      <c r="G80" s="40"/>
      <c r="H80" s="40"/>
      <c r="I80" s="502"/>
    </row>
    <row r="81" spans="1:9" ht="39.6" x14ac:dyDescent="0.25">
      <c r="A81" s="44" t="s">
        <v>13</v>
      </c>
      <c r="B81" s="43" t="s">
        <v>1230</v>
      </c>
      <c r="C81" s="51" t="s">
        <v>78</v>
      </c>
      <c r="D81" s="42" t="s">
        <v>27</v>
      </c>
      <c r="E81" s="41">
        <v>26</v>
      </c>
      <c r="F81" s="40"/>
      <c r="G81" s="40"/>
      <c r="H81" s="40"/>
      <c r="I81" s="502"/>
    </row>
    <row r="82" spans="1:9" ht="26.4" x14ac:dyDescent="0.25">
      <c r="A82" s="44" t="s">
        <v>13</v>
      </c>
      <c r="B82" s="43" t="s">
        <v>1231</v>
      </c>
      <c r="C82" s="51" t="s">
        <v>79</v>
      </c>
      <c r="D82" s="42" t="s">
        <v>27</v>
      </c>
      <c r="E82" s="41">
        <v>26</v>
      </c>
      <c r="F82" s="40"/>
      <c r="G82" s="40"/>
      <c r="H82" s="40"/>
      <c r="I82" s="502"/>
    </row>
    <row r="83" spans="1:9" ht="39.6" x14ac:dyDescent="0.25">
      <c r="A83" s="61" t="s">
        <v>13</v>
      </c>
      <c r="B83" s="43" t="s">
        <v>1232</v>
      </c>
      <c r="C83" s="51" t="s">
        <v>97</v>
      </c>
      <c r="D83" s="53" t="s">
        <v>27</v>
      </c>
      <c r="E83" s="54">
        <v>1</v>
      </c>
      <c r="F83" s="55"/>
      <c r="G83" s="55"/>
      <c r="H83" s="55"/>
      <c r="I83" s="505"/>
    </row>
    <row r="84" spans="1:9" ht="39.6" x14ac:dyDescent="0.25">
      <c r="A84" s="44" t="s">
        <v>13</v>
      </c>
      <c r="B84" s="43" t="s">
        <v>1233</v>
      </c>
      <c r="C84" s="51" t="s">
        <v>109</v>
      </c>
      <c r="D84" s="42" t="s">
        <v>27</v>
      </c>
      <c r="E84" s="41">
        <v>1</v>
      </c>
      <c r="F84" s="40"/>
      <c r="G84" s="40"/>
      <c r="H84" s="40"/>
      <c r="I84" s="502"/>
    </row>
    <row r="85" spans="1:9" ht="26.4" x14ac:dyDescent="0.25">
      <c r="A85" s="44" t="s">
        <v>13</v>
      </c>
      <c r="B85" s="43" t="s">
        <v>1234</v>
      </c>
      <c r="C85" s="51" t="s">
        <v>82</v>
      </c>
      <c r="D85" s="42" t="s">
        <v>41</v>
      </c>
      <c r="E85" s="41">
        <v>55</v>
      </c>
      <c r="F85" s="40"/>
      <c r="G85" s="40"/>
      <c r="H85" s="40"/>
      <c r="I85" s="502"/>
    </row>
    <row r="86" spans="1:9" ht="26.4" x14ac:dyDescent="0.25">
      <c r="A86" s="44" t="s">
        <v>13</v>
      </c>
      <c r="B86" s="43" t="s">
        <v>1235</v>
      </c>
      <c r="C86" s="70" t="s">
        <v>86</v>
      </c>
      <c r="D86" s="42" t="s">
        <v>61</v>
      </c>
      <c r="E86" s="41">
        <v>1</v>
      </c>
      <c r="F86" s="40"/>
      <c r="G86" s="40"/>
      <c r="H86" s="470"/>
      <c r="I86" s="502"/>
    </row>
    <row r="87" spans="1:9" ht="39.6" x14ac:dyDescent="0.25">
      <c r="A87" s="44" t="s">
        <v>13</v>
      </c>
      <c r="B87" s="43" t="s">
        <v>1236</v>
      </c>
      <c r="C87" s="63" t="s">
        <v>46</v>
      </c>
      <c r="D87" s="42" t="s">
        <v>27</v>
      </c>
      <c r="E87" s="41">
        <v>1</v>
      </c>
      <c r="F87" s="40"/>
      <c r="G87" s="40"/>
      <c r="H87" s="470"/>
      <c r="I87" s="502"/>
    </row>
    <row r="88" spans="1:9" x14ac:dyDescent="0.25">
      <c r="A88" s="66"/>
      <c r="B88" s="67"/>
      <c r="C88" s="18"/>
      <c r="D88" s="92"/>
      <c r="E88" s="91"/>
      <c r="F88" s="69"/>
      <c r="G88" s="69"/>
      <c r="H88" s="69"/>
      <c r="I88" s="503"/>
    </row>
    <row r="89" spans="1:9" x14ac:dyDescent="0.25">
      <c r="A89" s="133" t="s">
        <v>13</v>
      </c>
      <c r="B89" s="134" t="s">
        <v>100</v>
      </c>
      <c r="C89" s="142" t="s">
        <v>110</v>
      </c>
      <c r="D89" s="116"/>
      <c r="E89" s="127"/>
      <c r="F89" s="128"/>
      <c r="G89" s="128"/>
      <c r="H89" s="128"/>
      <c r="I89" s="577"/>
    </row>
    <row r="90" spans="1:9" ht="39.6" x14ac:dyDescent="0.25">
      <c r="A90" s="106"/>
      <c r="B90" s="59"/>
      <c r="C90" s="141" t="s">
        <v>111</v>
      </c>
      <c r="D90" s="97"/>
      <c r="E90" s="98"/>
      <c r="F90" s="99"/>
      <c r="G90" s="99"/>
      <c r="H90" s="470"/>
      <c r="I90" s="585"/>
    </row>
    <row r="91" spans="1:9" x14ac:dyDescent="0.25">
      <c r="A91" s="44"/>
      <c r="B91" s="43"/>
      <c r="C91" s="65"/>
      <c r="D91" s="42"/>
      <c r="E91" s="41"/>
      <c r="F91" s="40"/>
      <c r="G91" s="40"/>
      <c r="H91" s="40"/>
      <c r="I91" s="502"/>
    </row>
    <row r="92" spans="1:9" ht="79.2" x14ac:dyDescent="0.25">
      <c r="A92" s="66" t="s">
        <v>13</v>
      </c>
      <c r="B92" s="67" t="s">
        <v>103</v>
      </c>
      <c r="C92" s="70" t="s">
        <v>1307</v>
      </c>
      <c r="D92" s="92" t="s">
        <v>27</v>
      </c>
      <c r="E92" s="91">
        <v>1</v>
      </c>
      <c r="F92" s="69"/>
      <c r="G92" s="69"/>
      <c r="H92" s="69"/>
      <c r="I92" s="503"/>
    </row>
    <row r="93" spans="1:9" ht="39.6" x14ac:dyDescent="0.25">
      <c r="A93" s="229" t="s">
        <v>13</v>
      </c>
      <c r="B93" s="50" t="s">
        <v>859</v>
      </c>
      <c r="C93" s="221" t="s">
        <v>112</v>
      </c>
      <c r="D93" s="150" t="s">
        <v>27</v>
      </c>
      <c r="E93" s="151">
        <v>1</v>
      </c>
      <c r="F93" s="152"/>
      <c r="G93" s="152"/>
      <c r="H93" s="152"/>
      <c r="I93" s="582"/>
    </row>
    <row r="94" spans="1:9" ht="66" x14ac:dyDescent="0.25">
      <c r="A94" s="44" t="s">
        <v>13</v>
      </c>
      <c r="B94" s="43" t="s">
        <v>860</v>
      </c>
      <c r="C94" s="51" t="s">
        <v>1310</v>
      </c>
      <c r="D94" s="42" t="s">
        <v>27</v>
      </c>
      <c r="E94" s="41">
        <v>2</v>
      </c>
      <c r="F94" s="40"/>
      <c r="G94" s="40"/>
      <c r="H94" s="40"/>
      <c r="I94" s="502"/>
    </row>
    <row r="95" spans="1:9" ht="66" x14ac:dyDescent="0.25">
      <c r="A95" s="61" t="s">
        <v>13</v>
      </c>
      <c r="B95" s="62" t="s">
        <v>861</v>
      </c>
      <c r="C95" s="51" t="s">
        <v>1312</v>
      </c>
      <c r="D95" s="42" t="s">
        <v>27</v>
      </c>
      <c r="E95" s="41">
        <v>2</v>
      </c>
      <c r="F95" s="40"/>
      <c r="G95" s="40"/>
      <c r="H95" s="40"/>
      <c r="I95" s="502"/>
    </row>
    <row r="96" spans="1:9" s="90" customFormat="1" ht="66" x14ac:dyDescent="0.25">
      <c r="A96" s="61" t="s">
        <v>13</v>
      </c>
      <c r="B96" s="62" t="s">
        <v>862</v>
      </c>
      <c r="C96" s="51" t="s">
        <v>1311</v>
      </c>
      <c r="D96" s="42" t="s">
        <v>27</v>
      </c>
      <c r="E96" s="41">
        <v>2</v>
      </c>
      <c r="F96" s="40"/>
      <c r="G96" s="40"/>
      <c r="H96" s="40"/>
      <c r="I96" s="502"/>
    </row>
    <row r="97" spans="1:9" ht="66" x14ac:dyDescent="0.25">
      <c r="A97" s="61" t="s">
        <v>13</v>
      </c>
      <c r="B97" s="62" t="s">
        <v>863</v>
      </c>
      <c r="C97" s="63" t="s">
        <v>75</v>
      </c>
      <c r="D97" s="42" t="s">
        <v>27</v>
      </c>
      <c r="E97" s="41">
        <v>4</v>
      </c>
      <c r="F97" s="40"/>
      <c r="G97" s="40"/>
      <c r="H97" s="40"/>
      <c r="I97" s="502"/>
    </row>
    <row r="98" spans="1:9" ht="26.4" x14ac:dyDescent="0.25">
      <c r="A98" s="61" t="s">
        <v>13</v>
      </c>
      <c r="B98" s="62" t="s">
        <v>864</v>
      </c>
      <c r="C98" s="51" t="s">
        <v>113</v>
      </c>
      <c r="D98" s="42" t="s">
        <v>27</v>
      </c>
      <c r="E98" s="41">
        <v>1</v>
      </c>
      <c r="F98" s="40"/>
      <c r="G98" s="40"/>
      <c r="H98" s="40"/>
      <c r="I98" s="502"/>
    </row>
    <row r="99" spans="1:9" ht="26.4" x14ac:dyDescent="0.25">
      <c r="A99" s="61" t="s">
        <v>13</v>
      </c>
      <c r="B99" s="62" t="s">
        <v>865</v>
      </c>
      <c r="C99" s="51" t="s">
        <v>114</v>
      </c>
      <c r="D99" s="42" t="s">
        <v>27</v>
      </c>
      <c r="E99" s="41">
        <v>4</v>
      </c>
      <c r="F99" s="40"/>
      <c r="G99" s="40"/>
      <c r="H99" s="40"/>
      <c r="I99" s="502"/>
    </row>
    <row r="100" spans="1:9" ht="66" x14ac:dyDescent="0.25">
      <c r="A100" s="61" t="s">
        <v>13</v>
      </c>
      <c r="B100" s="62" t="s">
        <v>866</v>
      </c>
      <c r="C100" s="51" t="s">
        <v>115</v>
      </c>
      <c r="D100" s="42" t="s">
        <v>27</v>
      </c>
      <c r="E100" s="41">
        <v>2</v>
      </c>
      <c r="F100" s="40"/>
      <c r="G100" s="40"/>
      <c r="H100" s="40"/>
      <c r="I100" s="502"/>
    </row>
    <row r="101" spans="1:9" s="90" customFormat="1" ht="26.4" x14ac:dyDescent="0.25">
      <c r="A101" s="61" t="s">
        <v>13</v>
      </c>
      <c r="B101" s="62" t="s">
        <v>867</v>
      </c>
      <c r="C101" s="51" t="s">
        <v>1309</v>
      </c>
      <c r="D101" s="42" t="s">
        <v>27</v>
      </c>
      <c r="E101" s="41">
        <v>25</v>
      </c>
      <c r="F101" s="40"/>
      <c r="G101" s="40"/>
      <c r="H101" s="40"/>
      <c r="I101" s="502"/>
    </row>
    <row r="102" spans="1:9" ht="26.4" x14ac:dyDescent="0.25">
      <c r="A102" s="61" t="s">
        <v>13</v>
      </c>
      <c r="B102" s="62" t="s">
        <v>868</v>
      </c>
      <c r="C102" s="51" t="s">
        <v>69</v>
      </c>
      <c r="D102" s="42" t="s">
        <v>27</v>
      </c>
      <c r="E102" s="41">
        <v>50</v>
      </c>
      <c r="F102" s="40"/>
      <c r="G102" s="40"/>
      <c r="H102" s="40"/>
      <c r="I102" s="502"/>
    </row>
    <row r="103" spans="1:9" ht="39.6" x14ac:dyDescent="0.25">
      <c r="A103" s="61" t="s">
        <v>13</v>
      </c>
      <c r="B103" s="62" t="s">
        <v>869</v>
      </c>
      <c r="C103" s="51" t="s">
        <v>78</v>
      </c>
      <c r="D103" s="42" t="s">
        <v>27</v>
      </c>
      <c r="E103" s="41">
        <v>2</v>
      </c>
      <c r="F103" s="40"/>
      <c r="G103" s="40"/>
      <c r="H103" s="40"/>
      <c r="I103" s="502"/>
    </row>
    <row r="104" spans="1:9" ht="26.4" x14ac:dyDescent="0.25">
      <c r="A104" s="61" t="s">
        <v>13</v>
      </c>
      <c r="B104" s="62" t="s">
        <v>870</v>
      </c>
      <c r="C104" s="51" t="s">
        <v>79</v>
      </c>
      <c r="D104" s="42" t="s">
        <v>27</v>
      </c>
      <c r="E104" s="41">
        <v>2</v>
      </c>
      <c r="F104" s="40"/>
      <c r="G104" s="40"/>
      <c r="H104" s="40"/>
      <c r="I104" s="502"/>
    </row>
    <row r="105" spans="1:9" ht="26.4" x14ac:dyDescent="0.25">
      <c r="A105" s="61" t="s">
        <v>13</v>
      </c>
      <c r="B105" s="62" t="s">
        <v>871</v>
      </c>
      <c r="C105" s="51" t="s">
        <v>116</v>
      </c>
      <c r="D105" s="42" t="s">
        <v>27</v>
      </c>
      <c r="E105" s="41">
        <v>3</v>
      </c>
      <c r="F105" s="40"/>
      <c r="G105" s="40"/>
      <c r="H105" s="40"/>
      <c r="I105" s="502"/>
    </row>
    <row r="106" spans="1:9" ht="26.4" x14ac:dyDescent="0.25">
      <c r="A106" s="61" t="s">
        <v>13</v>
      </c>
      <c r="B106" s="62" t="s">
        <v>872</v>
      </c>
      <c r="C106" s="51" t="s">
        <v>1308</v>
      </c>
      <c r="D106" s="42" t="s">
        <v>41</v>
      </c>
      <c r="E106" s="41">
        <v>4.5</v>
      </c>
      <c r="F106" s="40"/>
      <c r="G106" s="40"/>
      <c r="H106" s="40"/>
      <c r="I106" s="502"/>
    </row>
    <row r="107" spans="1:9" ht="26.4" x14ac:dyDescent="0.25">
      <c r="A107" s="61" t="s">
        <v>13</v>
      </c>
      <c r="B107" s="62" t="s">
        <v>873</v>
      </c>
      <c r="C107" s="51" t="s">
        <v>82</v>
      </c>
      <c r="D107" s="42" t="s">
        <v>41</v>
      </c>
      <c r="E107" s="41">
        <v>15</v>
      </c>
      <c r="F107" s="40"/>
      <c r="G107" s="40"/>
      <c r="H107" s="40"/>
      <c r="I107" s="502"/>
    </row>
    <row r="108" spans="1:9" ht="39.6" x14ac:dyDescent="0.25">
      <c r="A108" s="61" t="s">
        <v>13</v>
      </c>
      <c r="B108" s="62" t="s">
        <v>874</v>
      </c>
      <c r="C108" s="68" t="s">
        <v>117</v>
      </c>
      <c r="D108" s="42" t="s">
        <v>27</v>
      </c>
      <c r="E108" s="41">
        <v>6</v>
      </c>
      <c r="F108" s="40"/>
      <c r="G108" s="40"/>
      <c r="H108" s="40"/>
      <c r="I108" s="502"/>
    </row>
    <row r="109" spans="1:9" ht="52.8" x14ac:dyDescent="0.25">
      <c r="A109" s="61" t="s">
        <v>13</v>
      </c>
      <c r="B109" s="62" t="s">
        <v>875</v>
      </c>
      <c r="C109" s="63" t="s">
        <v>70</v>
      </c>
      <c r="D109" s="19" t="s">
        <v>27</v>
      </c>
      <c r="E109" s="17">
        <v>1</v>
      </c>
      <c r="F109" s="69"/>
      <c r="G109" s="69"/>
      <c r="H109" s="69"/>
      <c r="I109" s="503"/>
    </row>
    <row r="110" spans="1:9" ht="39.6" x14ac:dyDescent="0.25">
      <c r="A110" s="61" t="s">
        <v>13</v>
      </c>
      <c r="B110" s="62" t="s">
        <v>876</v>
      </c>
      <c r="C110" s="68" t="s">
        <v>118</v>
      </c>
      <c r="D110" s="19" t="s">
        <v>27</v>
      </c>
      <c r="E110" s="17">
        <v>6</v>
      </c>
      <c r="F110" s="69"/>
      <c r="G110" s="69"/>
      <c r="H110" s="69"/>
      <c r="I110" s="503"/>
    </row>
    <row r="111" spans="1:9" ht="26.4" x14ac:dyDescent="0.25">
      <c r="A111" s="61" t="s">
        <v>13</v>
      </c>
      <c r="B111" s="62" t="s">
        <v>877</v>
      </c>
      <c r="C111" s="51" t="s">
        <v>119</v>
      </c>
      <c r="D111" s="42" t="s">
        <v>27</v>
      </c>
      <c r="E111" s="41">
        <v>1</v>
      </c>
      <c r="F111" s="69"/>
      <c r="G111" s="69"/>
      <c r="H111" s="69"/>
      <c r="I111" s="502"/>
    </row>
    <row r="112" spans="1:9" ht="26.4" x14ac:dyDescent="0.25">
      <c r="A112" s="61" t="s">
        <v>13</v>
      </c>
      <c r="B112" s="62" t="s">
        <v>878</v>
      </c>
      <c r="C112" s="51" t="s">
        <v>120</v>
      </c>
      <c r="D112" s="42" t="s">
        <v>27</v>
      </c>
      <c r="E112" s="41">
        <v>1</v>
      </c>
      <c r="F112" s="69"/>
      <c r="G112" s="69"/>
      <c r="H112" s="69"/>
      <c r="I112" s="502"/>
    </row>
    <row r="113" spans="1:9" ht="39.6" x14ac:dyDescent="0.25">
      <c r="A113" s="61" t="s">
        <v>13</v>
      </c>
      <c r="B113" s="62" t="s">
        <v>879</v>
      </c>
      <c r="C113" s="51" t="s">
        <v>121</v>
      </c>
      <c r="D113" s="42" t="s">
        <v>27</v>
      </c>
      <c r="E113" s="41">
        <v>1</v>
      </c>
      <c r="F113" s="69"/>
      <c r="G113" s="69"/>
      <c r="H113" s="69"/>
      <c r="I113" s="502"/>
    </row>
    <row r="114" spans="1:9" ht="39.6" x14ac:dyDescent="0.25">
      <c r="A114" s="61" t="s">
        <v>13</v>
      </c>
      <c r="B114" s="62" t="s">
        <v>1237</v>
      </c>
      <c r="C114" s="51" t="s">
        <v>122</v>
      </c>
      <c r="D114" s="42" t="s">
        <v>27</v>
      </c>
      <c r="E114" s="41">
        <v>2</v>
      </c>
      <c r="F114" s="69"/>
      <c r="G114" s="69"/>
      <c r="H114" s="69"/>
      <c r="I114" s="502"/>
    </row>
    <row r="115" spans="1:9" ht="39.6" x14ac:dyDescent="0.25">
      <c r="A115" s="61" t="s">
        <v>13</v>
      </c>
      <c r="B115" s="62" t="s">
        <v>1238</v>
      </c>
      <c r="C115" s="51" t="s">
        <v>123</v>
      </c>
      <c r="D115" s="42" t="s">
        <v>27</v>
      </c>
      <c r="E115" s="41">
        <v>10</v>
      </c>
      <c r="F115" s="69"/>
      <c r="G115" s="69"/>
      <c r="H115" s="69"/>
      <c r="I115" s="502"/>
    </row>
    <row r="116" spans="1:9" ht="39.6" x14ac:dyDescent="0.25">
      <c r="A116" s="61" t="s">
        <v>13</v>
      </c>
      <c r="B116" s="62" t="s">
        <v>1239</v>
      </c>
      <c r="C116" s="51" t="s">
        <v>124</v>
      </c>
      <c r="D116" s="42" t="s">
        <v>27</v>
      </c>
      <c r="E116" s="41">
        <v>2</v>
      </c>
      <c r="F116" s="69"/>
      <c r="G116" s="69"/>
      <c r="H116" s="69"/>
      <c r="I116" s="502"/>
    </row>
    <row r="117" spans="1:9" ht="26.4" x14ac:dyDescent="0.25">
      <c r="A117" s="61" t="s">
        <v>13</v>
      </c>
      <c r="B117" s="62" t="s">
        <v>1240</v>
      </c>
      <c r="C117" s="18" t="s">
        <v>86</v>
      </c>
      <c r="D117" s="42" t="s">
        <v>48</v>
      </c>
      <c r="E117" s="41">
        <v>1</v>
      </c>
      <c r="F117" s="40"/>
      <c r="G117" s="40"/>
      <c r="H117" s="40"/>
      <c r="I117" s="502"/>
    </row>
    <row r="118" spans="1:9" ht="39.6" x14ac:dyDescent="0.25">
      <c r="A118" s="61" t="s">
        <v>13</v>
      </c>
      <c r="B118" s="62" t="s">
        <v>1304</v>
      </c>
      <c r="C118" s="45" t="s">
        <v>46</v>
      </c>
      <c r="D118" s="42" t="s">
        <v>27</v>
      </c>
      <c r="E118" s="41">
        <v>1</v>
      </c>
      <c r="F118" s="40"/>
      <c r="G118" s="40"/>
      <c r="H118" s="40"/>
      <c r="I118" s="502"/>
    </row>
    <row r="119" spans="1:9" s="90" customFormat="1" ht="26.4" x14ac:dyDescent="0.25">
      <c r="A119" s="61" t="s">
        <v>13</v>
      </c>
      <c r="B119" s="62" t="s">
        <v>1319</v>
      </c>
      <c r="C119" s="68" t="s">
        <v>1313</v>
      </c>
      <c r="D119" s="227" t="s">
        <v>27</v>
      </c>
      <c r="E119" s="228">
        <v>3</v>
      </c>
      <c r="F119" s="36"/>
      <c r="G119" s="36"/>
      <c r="H119" s="36"/>
      <c r="I119" s="508"/>
    </row>
    <row r="120" spans="1:9" s="90" customFormat="1" ht="26.4" x14ac:dyDescent="0.25">
      <c r="A120" s="61" t="s">
        <v>13</v>
      </c>
      <c r="B120" s="62" t="s">
        <v>1320</v>
      </c>
      <c r="C120" s="68" t="s">
        <v>1314</v>
      </c>
      <c r="D120" s="227" t="s">
        <v>27</v>
      </c>
      <c r="E120" s="228">
        <v>3</v>
      </c>
      <c r="F120" s="36"/>
      <c r="G120" s="36"/>
      <c r="H120" s="36"/>
      <c r="I120" s="508"/>
    </row>
    <row r="121" spans="1:9" s="90" customFormat="1" ht="26.4" x14ac:dyDescent="0.25">
      <c r="A121" s="61" t="s">
        <v>13</v>
      </c>
      <c r="B121" s="62" t="s">
        <v>1321</v>
      </c>
      <c r="C121" s="68" t="s">
        <v>1315</v>
      </c>
      <c r="D121" s="227" t="s">
        <v>27</v>
      </c>
      <c r="E121" s="228">
        <v>3</v>
      </c>
      <c r="F121" s="36"/>
      <c r="G121" s="36"/>
      <c r="H121" s="36"/>
      <c r="I121" s="508"/>
    </row>
    <row r="122" spans="1:9" s="90" customFormat="1" ht="26.4" x14ac:dyDescent="0.25">
      <c r="A122" s="131" t="s">
        <v>13</v>
      </c>
      <c r="B122" s="132" t="s">
        <v>1322</v>
      </c>
      <c r="C122" s="68" t="s">
        <v>1316</v>
      </c>
      <c r="D122" s="227" t="s">
        <v>27</v>
      </c>
      <c r="E122" s="228">
        <v>1</v>
      </c>
      <c r="F122" s="36"/>
      <c r="G122" s="36"/>
      <c r="H122" s="36"/>
      <c r="I122" s="508"/>
    </row>
    <row r="123" spans="1:9" s="90" customFormat="1" ht="26.4" x14ac:dyDescent="0.25">
      <c r="A123" s="217" t="s">
        <v>13</v>
      </c>
      <c r="B123" s="218" t="s">
        <v>1323</v>
      </c>
      <c r="C123" s="234" t="s">
        <v>1317</v>
      </c>
      <c r="D123" s="235" t="s">
        <v>27</v>
      </c>
      <c r="E123" s="236">
        <v>2</v>
      </c>
      <c r="F123" s="237"/>
      <c r="G123" s="237"/>
      <c r="H123" s="237"/>
      <c r="I123" s="586"/>
    </row>
    <row r="124" spans="1:9" s="90" customFormat="1" ht="26.4" x14ac:dyDescent="0.25">
      <c r="A124" s="44" t="s">
        <v>13</v>
      </c>
      <c r="B124" s="43" t="s">
        <v>1324</v>
      </c>
      <c r="C124" s="68" t="s">
        <v>1318</v>
      </c>
      <c r="D124" s="227" t="s">
        <v>27</v>
      </c>
      <c r="E124" s="228">
        <v>6</v>
      </c>
      <c r="F124" s="36"/>
      <c r="G124" s="36"/>
      <c r="H124" s="36"/>
      <c r="I124" s="508"/>
    </row>
    <row r="125" spans="1:9" s="90" customFormat="1" x14ac:dyDescent="0.25">
      <c r="A125" s="44"/>
      <c r="B125" s="67"/>
      <c r="C125" s="18"/>
      <c r="D125" s="38"/>
      <c r="E125" s="37"/>
      <c r="F125" s="36"/>
      <c r="G125" s="36"/>
      <c r="H125" s="36"/>
      <c r="I125" s="508"/>
    </row>
    <row r="126" spans="1:9" s="90" customFormat="1" x14ac:dyDescent="0.25">
      <c r="A126" s="133" t="s">
        <v>13</v>
      </c>
      <c r="B126" s="134" t="s">
        <v>1354</v>
      </c>
      <c r="C126" s="142" t="s">
        <v>1302</v>
      </c>
      <c r="D126" s="102"/>
      <c r="E126" s="103"/>
      <c r="F126" s="104"/>
      <c r="G126" s="104"/>
      <c r="H126" s="104"/>
      <c r="I126" s="504"/>
    </row>
    <row r="127" spans="1:9" s="90" customFormat="1" ht="118.8" x14ac:dyDescent="0.25">
      <c r="A127" s="44"/>
      <c r="B127" s="67"/>
      <c r="C127" s="226" t="s">
        <v>1303</v>
      </c>
      <c r="D127" s="38" t="s">
        <v>27</v>
      </c>
      <c r="E127" s="37">
        <v>1</v>
      </c>
      <c r="F127" s="36"/>
      <c r="G127" s="36"/>
      <c r="H127" s="470"/>
      <c r="I127" s="508"/>
    </row>
    <row r="128" spans="1:9" s="90" customFormat="1" x14ac:dyDescent="0.25">
      <c r="A128" s="44"/>
      <c r="B128" s="67"/>
      <c r="C128" s="18"/>
      <c r="D128" s="38"/>
      <c r="E128" s="37"/>
      <c r="F128" s="36"/>
      <c r="G128" s="36"/>
      <c r="H128" s="36"/>
      <c r="I128" s="508"/>
    </row>
    <row r="129" spans="1:9" s="90" customFormat="1" x14ac:dyDescent="0.25">
      <c r="A129" s="133" t="s">
        <v>13</v>
      </c>
      <c r="B129" s="134" t="s">
        <v>857</v>
      </c>
      <c r="C129" s="142" t="s">
        <v>1159</v>
      </c>
      <c r="D129" s="102"/>
      <c r="E129" s="103"/>
      <c r="F129" s="104"/>
      <c r="G129" s="104"/>
      <c r="H129" s="104"/>
      <c r="I129" s="504"/>
    </row>
    <row r="130" spans="1:9" s="90" customFormat="1" ht="79.2" x14ac:dyDescent="0.25">
      <c r="A130" s="44" t="s">
        <v>13</v>
      </c>
      <c r="B130" s="43" t="s">
        <v>858</v>
      </c>
      <c r="C130" s="221" t="s">
        <v>1165</v>
      </c>
      <c r="D130" s="150"/>
      <c r="E130" s="151"/>
      <c r="F130" s="152"/>
      <c r="G130" s="152"/>
      <c r="H130" s="470"/>
      <c r="I130" s="582"/>
    </row>
    <row r="131" spans="1:9" s="90" customFormat="1" x14ac:dyDescent="0.25">
      <c r="A131" s="44"/>
      <c r="B131" s="62"/>
      <c r="C131" s="45"/>
      <c r="D131" s="42"/>
      <c r="E131" s="41"/>
      <c r="F131" s="40"/>
      <c r="G131" s="40"/>
      <c r="H131" s="40"/>
      <c r="I131" s="502"/>
    </row>
    <row r="132" spans="1:9" s="90" customFormat="1" ht="39.6" x14ac:dyDescent="0.25">
      <c r="A132" s="44" t="s">
        <v>13</v>
      </c>
      <c r="B132" s="62" t="s">
        <v>1241</v>
      </c>
      <c r="C132" s="51" t="s">
        <v>1160</v>
      </c>
      <c r="D132" s="111" t="s">
        <v>27</v>
      </c>
      <c r="E132" s="111">
        <v>30</v>
      </c>
      <c r="F132" s="40"/>
      <c r="G132" s="40"/>
      <c r="H132" s="470"/>
      <c r="I132" s="502"/>
    </row>
    <row r="133" spans="1:9" s="90" customFormat="1" x14ac:dyDescent="0.25">
      <c r="A133" s="44"/>
      <c r="B133" s="62"/>
      <c r="C133" s="111"/>
      <c r="D133" s="111"/>
      <c r="E133" s="111"/>
      <c r="F133" s="40"/>
      <c r="G133" s="40"/>
      <c r="H133" s="40"/>
      <c r="I133" s="502"/>
    </row>
    <row r="134" spans="1:9" s="90" customFormat="1" ht="66" x14ac:dyDescent="0.25">
      <c r="A134" s="44" t="s">
        <v>13</v>
      </c>
      <c r="B134" s="62" t="s">
        <v>1242</v>
      </c>
      <c r="C134" s="51" t="s">
        <v>1161</v>
      </c>
      <c r="D134" s="111" t="s">
        <v>27</v>
      </c>
      <c r="E134" s="111">
        <v>49</v>
      </c>
      <c r="F134" s="40"/>
      <c r="G134" s="40"/>
      <c r="H134" s="470"/>
      <c r="I134" s="502"/>
    </row>
    <row r="135" spans="1:9" s="90" customFormat="1" x14ac:dyDescent="0.25">
      <c r="A135" s="44"/>
      <c r="B135" s="62"/>
      <c r="C135" s="45"/>
      <c r="D135" s="42"/>
      <c r="E135" s="41"/>
      <c r="F135" s="40"/>
      <c r="G135" s="40"/>
      <c r="H135" s="40"/>
      <c r="I135" s="502"/>
    </row>
    <row r="136" spans="1:9" s="90" customFormat="1" ht="52.8" x14ac:dyDescent="0.25">
      <c r="A136" s="44" t="s">
        <v>13</v>
      </c>
      <c r="B136" s="62" t="s">
        <v>1243</v>
      </c>
      <c r="C136" s="45" t="s">
        <v>1162</v>
      </c>
      <c r="D136" s="42" t="s">
        <v>27</v>
      </c>
      <c r="E136" s="41">
        <v>45</v>
      </c>
      <c r="F136" s="40"/>
      <c r="G136" s="40"/>
      <c r="H136" s="470"/>
      <c r="I136" s="502"/>
    </row>
    <row r="137" spans="1:9" s="90" customFormat="1" x14ac:dyDescent="0.25">
      <c r="A137" s="44"/>
      <c r="B137" s="62"/>
      <c r="C137" s="45"/>
      <c r="D137" s="42"/>
      <c r="E137" s="41"/>
      <c r="F137" s="40"/>
      <c r="G137" s="40"/>
      <c r="H137" s="40"/>
      <c r="I137" s="502"/>
    </row>
    <row r="138" spans="1:9" s="90" customFormat="1" ht="66" x14ac:dyDescent="0.25">
      <c r="A138" s="44" t="s">
        <v>13</v>
      </c>
      <c r="B138" s="62" t="s">
        <v>1244</v>
      </c>
      <c r="C138" s="45" t="s">
        <v>1163</v>
      </c>
      <c r="D138" s="42" t="s">
        <v>27</v>
      </c>
      <c r="E138" s="54">
        <v>60</v>
      </c>
      <c r="F138" s="40"/>
      <c r="G138" s="40"/>
      <c r="H138" s="470"/>
      <c r="I138" s="502"/>
    </row>
    <row r="139" spans="1:9" s="90" customFormat="1" x14ac:dyDescent="0.25">
      <c r="A139" s="44"/>
      <c r="B139" s="62"/>
      <c r="C139" s="45"/>
      <c r="D139" s="42"/>
      <c r="E139" s="41"/>
      <c r="F139" s="40"/>
      <c r="G139" s="40"/>
      <c r="H139" s="40"/>
      <c r="I139" s="502"/>
    </row>
    <row r="140" spans="1:9" s="90" customFormat="1" ht="66" x14ac:dyDescent="0.25">
      <c r="A140" s="44" t="s">
        <v>13</v>
      </c>
      <c r="B140" s="62" t="s">
        <v>1245</v>
      </c>
      <c r="C140" s="45" t="s">
        <v>1164</v>
      </c>
      <c r="D140" s="42" t="s">
        <v>27</v>
      </c>
      <c r="E140" s="41">
        <v>60</v>
      </c>
      <c r="F140" s="40"/>
      <c r="G140" s="40"/>
      <c r="H140" s="470"/>
      <c r="I140" s="502"/>
    </row>
    <row r="141" spans="1:9" s="90" customFormat="1" x14ac:dyDescent="0.25">
      <c r="A141" s="44"/>
      <c r="B141" s="62"/>
      <c r="C141" s="45"/>
      <c r="D141" s="42"/>
      <c r="E141" s="41"/>
      <c r="F141" s="40"/>
      <c r="G141" s="40"/>
      <c r="H141" s="40"/>
      <c r="I141" s="502"/>
    </row>
    <row r="142" spans="1:9" s="90" customFormat="1" ht="52.8" x14ac:dyDescent="0.25">
      <c r="A142" s="44" t="s">
        <v>13</v>
      </c>
      <c r="B142" s="62" t="s">
        <v>1246</v>
      </c>
      <c r="C142" s="45" t="s">
        <v>1157</v>
      </c>
      <c r="D142" s="42" t="s">
        <v>27</v>
      </c>
      <c r="E142" s="41">
        <v>13</v>
      </c>
      <c r="F142" s="40"/>
      <c r="G142" s="40"/>
      <c r="H142" s="470"/>
      <c r="I142" s="502"/>
    </row>
    <row r="143" spans="1:9" s="90" customFormat="1" x14ac:dyDescent="0.25">
      <c r="A143" s="44"/>
      <c r="B143" s="62"/>
      <c r="C143" s="45"/>
      <c r="D143" s="42"/>
      <c r="E143" s="41"/>
      <c r="F143" s="40"/>
      <c r="G143" s="40"/>
      <c r="H143" s="40"/>
      <c r="I143" s="502"/>
    </row>
    <row r="144" spans="1:9" s="90" customFormat="1" ht="79.2" x14ac:dyDescent="0.25">
      <c r="A144" s="44" t="s">
        <v>13</v>
      </c>
      <c r="B144" s="62" t="s">
        <v>1247</v>
      </c>
      <c r="C144" s="45" t="s">
        <v>1158</v>
      </c>
      <c r="D144" s="42" t="s">
        <v>27</v>
      </c>
      <c r="E144" s="41">
        <v>60</v>
      </c>
      <c r="F144" s="40"/>
      <c r="G144" s="40"/>
      <c r="H144" s="470"/>
      <c r="I144" s="502"/>
    </row>
    <row r="145" spans="1:9" s="90" customFormat="1" x14ac:dyDescent="0.25">
      <c r="A145" s="66"/>
      <c r="B145" s="62"/>
      <c r="C145" s="18"/>
      <c r="D145" s="92"/>
      <c r="E145" s="91"/>
      <c r="F145" s="69"/>
      <c r="G145" s="69"/>
      <c r="H145" s="69"/>
      <c r="I145" s="503"/>
    </row>
    <row r="146" spans="1:9" s="90" customFormat="1" ht="39.6" x14ac:dyDescent="0.25">
      <c r="A146" s="44" t="s">
        <v>13</v>
      </c>
      <c r="B146" s="62" t="s">
        <v>1255</v>
      </c>
      <c r="C146" s="18" t="s">
        <v>1254</v>
      </c>
      <c r="D146" s="92" t="s">
        <v>61</v>
      </c>
      <c r="E146" s="91">
        <v>1</v>
      </c>
      <c r="F146" s="69"/>
      <c r="G146" s="69"/>
      <c r="H146" s="470"/>
      <c r="I146" s="503"/>
    </row>
    <row r="147" spans="1:9" s="90" customFormat="1" x14ac:dyDescent="0.25">
      <c r="A147" s="66"/>
      <c r="B147" s="62"/>
      <c r="C147" s="18"/>
      <c r="D147" s="92"/>
      <c r="E147" s="91"/>
      <c r="F147" s="69"/>
      <c r="G147" s="69"/>
      <c r="H147" s="69"/>
      <c r="I147" s="503"/>
    </row>
    <row r="148" spans="1:9" s="90" customFormat="1" x14ac:dyDescent="0.25">
      <c r="A148" s="66"/>
      <c r="B148" s="62"/>
      <c r="C148" s="18"/>
      <c r="D148" s="92"/>
      <c r="E148" s="91"/>
      <c r="F148" s="69"/>
      <c r="G148" s="69"/>
      <c r="H148" s="69"/>
      <c r="I148" s="503"/>
    </row>
    <row r="149" spans="1:9" ht="13.8" thickBot="1" x14ac:dyDescent="0.3">
      <c r="A149" s="147"/>
      <c r="B149" s="71"/>
      <c r="C149" s="39"/>
      <c r="D149" s="122"/>
      <c r="E149" s="123"/>
      <c r="F149" s="124"/>
      <c r="G149" s="124"/>
      <c r="H149" s="124"/>
      <c r="I149" s="587"/>
    </row>
    <row r="150" spans="1:9" ht="14.4" thickTop="1" thickBot="1" x14ac:dyDescent="0.3">
      <c r="A150" s="72"/>
      <c r="B150" s="73"/>
      <c r="C150" s="34" t="s">
        <v>26</v>
      </c>
      <c r="D150" s="33"/>
      <c r="E150" s="32"/>
      <c r="F150" s="31"/>
      <c r="G150" s="30">
        <f>SUM(G4:G118)</f>
        <v>0</v>
      </c>
      <c r="H150" s="30"/>
      <c r="I150" s="509"/>
    </row>
    <row r="151" spans="1:9" ht="13.8" thickTop="1" x14ac:dyDescent="0.25"/>
  </sheetData>
  <sheetProtection algorithmName="SHA-512" hashValue="OJqbOdpwV01lt1vkxjGh+cPg0Qoc+mgTjuMU9q+jE2RVPVAWR09KE+rRtEMbtT0UIMOMsA70CL8+aKVzOGpEig==" saltValue="o24lzz8FcuEexGDAo+c+IA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2"/>
  <sheetViews>
    <sheetView showWhiteSpace="0" view="pageLayout" zoomScale="85" zoomScaleNormal="100" zoomScalePageLayoutView="85" workbookViewId="0">
      <selection activeCell="F8" sqref="F8"/>
    </sheetView>
  </sheetViews>
  <sheetFormatPr defaultColWidth="5.6640625" defaultRowHeight="13.2" x14ac:dyDescent="0.25"/>
  <cols>
    <col min="1" max="1" width="3.5546875" style="247" customWidth="1"/>
    <col min="2" max="2" width="9" style="247" customWidth="1"/>
    <col min="3" max="3" width="37.33203125" style="247" customWidth="1"/>
    <col min="4" max="4" width="6" style="247" customWidth="1"/>
    <col min="5" max="5" width="9.33203125" style="247" customWidth="1"/>
    <col min="6" max="6" width="10.5546875" style="489" customWidth="1"/>
    <col min="7" max="7" width="11.88671875" style="489" customWidth="1"/>
    <col min="8" max="8" width="23.6640625" style="489" customWidth="1"/>
    <col min="9" max="9" width="19" style="489" customWidth="1"/>
    <col min="10" max="16384" width="5.6640625" style="247"/>
  </cols>
  <sheetData>
    <row r="1" spans="1:9" x14ac:dyDescent="0.25">
      <c r="A1" s="689" t="s">
        <v>5</v>
      </c>
      <c r="B1" s="690"/>
      <c r="C1" s="300" t="s">
        <v>0</v>
      </c>
      <c r="D1" s="300" t="s">
        <v>1</v>
      </c>
      <c r="E1" s="301" t="s">
        <v>2</v>
      </c>
      <c r="F1" s="476" t="s">
        <v>1063</v>
      </c>
      <c r="G1" s="477" t="s">
        <v>6</v>
      </c>
      <c r="H1" s="476" t="s">
        <v>1061</v>
      </c>
      <c r="I1" s="478" t="s">
        <v>1062</v>
      </c>
    </row>
    <row r="2" spans="1:9" ht="26.4" x14ac:dyDescent="0.25">
      <c r="A2" s="310" t="s">
        <v>13</v>
      </c>
      <c r="B2" s="311" t="s">
        <v>18</v>
      </c>
      <c r="C2" s="101" t="s">
        <v>1141</v>
      </c>
      <c r="D2" s="326"/>
      <c r="E2" s="327"/>
      <c r="F2" s="276"/>
      <c r="G2" s="276"/>
      <c r="H2" s="276"/>
      <c r="I2" s="485"/>
    </row>
    <row r="3" spans="1:9" x14ac:dyDescent="0.25">
      <c r="A3" s="360"/>
      <c r="B3" s="320"/>
      <c r="C3" s="143"/>
      <c r="D3" s="321"/>
      <c r="E3" s="322"/>
      <c r="F3" s="323"/>
      <c r="G3" s="323"/>
      <c r="H3" s="323"/>
      <c r="I3" s="488"/>
    </row>
    <row r="4" spans="1:9" ht="26.4" x14ac:dyDescent="0.25">
      <c r="A4" s="310" t="s">
        <v>13</v>
      </c>
      <c r="B4" s="311" t="s">
        <v>125</v>
      </c>
      <c r="C4" s="145" t="s">
        <v>126</v>
      </c>
      <c r="D4" s="326"/>
      <c r="E4" s="327"/>
      <c r="F4" s="276"/>
      <c r="G4" s="276"/>
      <c r="H4" s="276"/>
      <c r="I4" s="588"/>
    </row>
    <row r="5" spans="1:9" x14ac:dyDescent="0.25">
      <c r="A5" s="361"/>
      <c r="B5" s="362"/>
      <c r="C5" s="144"/>
      <c r="D5" s="317"/>
      <c r="E5" s="318"/>
      <c r="F5" s="281"/>
      <c r="G5" s="281"/>
      <c r="H5" s="281"/>
      <c r="I5" s="589"/>
    </row>
    <row r="6" spans="1:9" ht="132" x14ac:dyDescent="0.25">
      <c r="A6" s="315" t="s">
        <v>13</v>
      </c>
      <c r="B6" s="316" t="s">
        <v>127</v>
      </c>
      <c r="C6" s="45" t="s">
        <v>1429</v>
      </c>
      <c r="D6" s="94" t="s">
        <v>27</v>
      </c>
      <c r="E6" s="286">
        <v>54</v>
      </c>
      <c r="F6" s="434"/>
      <c r="G6" s="434"/>
      <c r="H6" s="434"/>
      <c r="I6" s="487"/>
    </row>
    <row r="7" spans="1:9" x14ac:dyDescent="0.25">
      <c r="A7" s="363"/>
      <c r="B7" s="364"/>
      <c r="C7" s="46"/>
      <c r="D7" s="94"/>
      <c r="E7" s="286"/>
      <c r="F7" s="434"/>
      <c r="G7" s="434"/>
      <c r="H7" s="434"/>
      <c r="I7" s="590"/>
    </row>
    <row r="8" spans="1:9" ht="132" x14ac:dyDescent="0.25">
      <c r="A8" s="315" t="s">
        <v>13</v>
      </c>
      <c r="B8" s="316" t="s">
        <v>128</v>
      </c>
      <c r="C8" s="45" t="s">
        <v>1431</v>
      </c>
      <c r="D8" s="94" t="s">
        <v>27</v>
      </c>
      <c r="E8" s="286">
        <v>95</v>
      </c>
      <c r="F8" s="434"/>
      <c r="G8" s="434"/>
      <c r="H8" s="434"/>
      <c r="I8" s="487"/>
    </row>
    <row r="9" spans="1:9" x14ac:dyDescent="0.25">
      <c r="A9" s="363"/>
      <c r="B9" s="316"/>
      <c r="C9" s="47"/>
      <c r="D9" s="94"/>
      <c r="E9" s="286"/>
      <c r="F9" s="434"/>
      <c r="G9" s="434"/>
      <c r="H9" s="434"/>
      <c r="I9" s="487"/>
    </row>
    <row r="10" spans="1:9" ht="105.6" x14ac:dyDescent="0.25">
      <c r="A10" s="315" t="s">
        <v>13</v>
      </c>
      <c r="B10" s="316" t="s">
        <v>129</v>
      </c>
      <c r="C10" s="45" t="s">
        <v>1430</v>
      </c>
      <c r="D10" s="94" t="s">
        <v>27</v>
      </c>
      <c r="E10" s="286">
        <v>65</v>
      </c>
      <c r="F10" s="434"/>
      <c r="G10" s="434"/>
      <c r="H10" s="434"/>
      <c r="I10" s="487"/>
    </row>
    <row r="11" spans="1:9" x14ac:dyDescent="0.25">
      <c r="A11" s="363"/>
      <c r="B11" s="316"/>
      <c r="C11" s="47"/>
      <c r="D11" s="94"/>
      <c r="E11" s="286"/>
      <c r="F11" s="434"/>
      <c r="G11" s="434"/>
      <c r="H11" s="434"/>
      <c r="I11" s="487"/>
    </row>
    <row r="12" spans="1:9" ht="118.8" x14ac:dyDescent="0.25">
      <c r="A12" s="315" t="s">
        <v>13</v>
      </c>
      <c r="B12" s="316" t="s">
        <v>130</v>
      </c>
      <c r="C12" s="45" t="s">
        <v>1432</v>
      </c>
      <c r="D12" s="94" t="s">
        <v>27</v>
      </c>
      <c r="E12" s="286">
        <v>9</v>
      </c>
      <c r="F12" s="434"/>
      <c r="G12" s="434"/>
      <c r="H12" s="434"/>
      <c r="I12" s="487"/>
    </row>
    <row r="13" spans="1:9" x14ac:dyDescent="0.25">
      <c r="A13" s="315"/>
      <c r="B13" s="316"/>
      <c r="C13" s="45"/>
      <c r="D13" s="94"/>
      <c r="E13" s="286"/>
      <c r="F13" s="434"/>
      <c r="G13" s="434"/>
      <c r="H13" s="434"/>
      <c r="I13" s="487"/>
    </row>
    <row r="14" spans="1:9" ht="132" x14ac:dyDescent="0.25">
      <c r="A14" s="315" t="s">
        <v>13</v>
      </c>
      <c r="B14" s="316" t="s">
        <v>131</v>
      </c>
      <c r="C14" s="45" t="s">
        <v>1433</v>
      </c>
      <c r="D14" s="94" t="s">
        <v>27</v>
      </c>
      <c r="E14" s="286">
        <v>5</v>
      </c>
      <c r="F14" s="434"/>
      <c r="G14" s="434"/>
      <c r="H14" s="434"/>
      <c r="I14" s="487"/>
    </row>
    <row r="15" spans="1:9" x14ac:dyDescent="0.25">
      <c r="A15" s="315"/>
      <c r="B15" s="316"/>
      <c r="C15" s="45"/>
      <c r="D15" s="94"/>
      <c r="E15" s="286"/>
      <c r="F15" s="434"/>
      <c r="G15" s="434"/>
      <c r="H15" s="434"/>
      <c r="I15" s="487"/>
    </row>
    <row r="16" spans="1:9" ht="132" x14ac:dyDescent="0.25">
      <c r="A16" s="315" t="s">
        <v>13</v>
      </c>
      <c r="B16" s="316" t="s">
        <v>132</v>
      </c>
      <c r="C16" s="45" t="s">
        <v>1434</v>
      </c>
      <c r="D16" s="94" t="s">
        <v>27</v>
      </c>
      <c r="E16" s="286">
        <v>5</v>
      </c>
      <c r="F16" s="434"/>
      <c r="G16" s="434"/>
      <c r="H16" s="434"/>
      <c r="I16" s="487"/>
    </row>
    <row r="17" spans="1:9" x14ac:dyDescent="0.25">
      <c r="A17" s="315"/>
      <c r="B17" s="316"/>
      <c r="C17" s="45"/>
      <c r="D17" s="94"/>
      <c r="E17" s="286"/>
      <c r="F17" s="434"/>
      <c r="G17" s="434"/>
      <c r="H17" s="434"/>
      <c r="I17" s="487"/>
    </row>
    <row r="18" spans="1:9" ht="105.6" x14ac:dyDescent="0.25">
      <c r="A18" s="315" t="s">
        <v>13</v>
      </c>
      <c r="B18" s="316" t="s">
        <v>133</v>
      </c>
      <c r="C18" s="45" t="s">
        <v>1430</v>
      </c>
      <c r="D18" s="94" t="s">
        <v>27</v>
      </c>
      <c r="E18" s="286">
        <v>2</v>
      </c>
      <c r="F18" s="434"/>
      <c r="G18" s="434"/>
      <c r="H18" s="434"/>
      <c r="I18" s="487"/>
    </row>
    <row r="19" spans="1:9" x14ac:dyDescent="0.25">
      <c r="A19" s="315"/>
      <c r="B19" s="316"/>
      <c r="C19" s="45"/>
      <c r="D19" s="94"/>
      <c r="E19" s="286"/>
      <c r="F19" s="434"/>
      <c r="G19" s="434"/>
      <c r="H19" s="434"/>
      <c r="I19" s="487"/>
    </row>
    <row r="20" spans="1:9" ht="118.8" x14ac:dyDescent="0.25">
      <c r="A20" s="315" t="s">
        <v>13</v>
      </c>
      <c r="B20" s="316" t="s">
        <v>134</v>
      </c>
      <c r="C20" s="45" t="s">
        <v>1435</v>
      </c>
      <c r="D20" s="94" t="s">
        <v>27</v>
      </c>
      <c r="E20" s="286">
        <v>1</v>
      </c>
      <c r="F20" s="434"/>
      <c r="G20" s="434"/>
      <c r="H20" s="434"/>
      <c r="I20" s="487"/>
    </row>
    <row r="21" spans="1:9" s="433" customFormat="1" x14ac:dyDescent="0.25">
      <c r="A21" s="441"/>
      <c r="B21" s="442"/>
      <c r="C21" s="45"/>
      <c r="D21" s="439"/>
      <c r="E21" s="440"/>
      <c r="F21" s="434"/>
      <c r="G21" s="434"/>
      <c r="H21" s="323"/>
      <c r="I21" s="488"/>
    </row>
    <row r="22" spans="1:9" ht="26.4" x14ac:dyDescent="0.25">
      <c r="A22" s="315" t="s">
        <v>13</v>
      </c>
      <c r="B22" s="316" t="s">
        <v>135</v>
      </c>
      <c r="C22" s="45" t="s">
        <v>136</v>
      </c>
      <c r="D22" s="94" t="s">
        <v>27</v>
      </c>
      <c r="E22" s="286">
        <v>95</v>
      </c>
      <c r="F22" s="434"/>
      <c r="G22" s="434"/>
      <c r="H22" s="323"/>
      <c r="I22" s="591"/>
    </row>
    <row r="23" spans="1:9" x14ac:dyDescent="0.25">
      <c r="A23" s="315"/>
      <c r="B23" s="316"/>
      <c r="C23" s="45"/>
      <c r="D23" s="94"/>
      <c r="E23" s="286"/>
      <c r="F23" s="434"/>
      <c r="G23" s="434"/>
      <c r="H23" s="434"/>
      <c r="I23" s="487"/>
    </row>
    <row r="24" spans="1:9" ht="26.4" x14ac:dyDescent="0.25">
      <c r="A24" s="328" t="s">
        <v>13</v>
      </c>
      <c r="B24" s="329" t="s">
        <v>137</v>
      </c>
      <c r="C24" s="18" t="s">
        <v>138</v>
      </c>
      <c r="D24" s="289" t="s">
        <v>27</v>
      </c>
      <c r="E24" s="330">
        <v>9</v>
      </c>
      <c r="F24" s="291"/>
      <c r="G24" s="291"/>
      <c r="H24" s="323"/>
      <c r="I24" s="591"/>
    </row>
    <row r="25" spans="1:9" s="370" customFormat="1" x14ac:dyDescent="0.25">
      <c r="A25" s="365"/>
      <c r="B25" s="366"/>
      <c r="C25" s="240"/>
      <c r="D25" s="367"/>
      <c r="E25" s="368"/>
      <c r="F25" s="369"/>
      <c r="G25" s="369"/>
      <c r="H25" s="369"/>
      <c r="I25" s="592"/>
    </row>
    <row r="26" spans="1:9" ht="26.4" x14ac:dyDescent="0.25">
      <c r="A26" s="315" t="s">
        <v>13</v>
      </c>
      <c r="B26" s="316" t="s">
        <v>139</v>
      </c>
      <c r="C26" s="45" t="s">
        <v>140</v>
      </c>
      <c r="D26" s="94" t="s">
        <v>27</v>
      </c>
      <c r="E26" s="286">
        <v>5</v>
      </c>
      <c r="F26" s="434"/>
      <c r="G26" s="434"/>
      <c r="H26" s="323"/>
      <c r="I26" s="591"/>
    </row>
    <row r="27" spans="1:9" x14ac:dyDescent="0.25">
      <c r="A27" s="315"/>
      <c r="B27" s="316"/>
      <c r="C27" s="45"/>
      <c r="D27" s="94"/>
      <c r="E27" s="286"/>
      <c r="F27" s="434"/>
      <c r="G27" s="434"/>
      <c r="H27" s="434"/>
      <c r="I27" s="487"/>
    </row>
    <row r="28" spans="1:9" ht="26.4" x14ac:dyDescent="0.25">
      <c r="A28" s="315" t="s">
        <v>13</v>
      </c>
      <c r="B28" s="316" t="s">
        <v>141</v>
      </c>
      <c r="C28" s="45" t="s">
        <v>142</v>
      </c>
      <c r="D28" s="94" t="s">
        <v>27</v>
      </c>
      <c r="E28" s="286">
        <v>1</v>
      </c>
      <c r="F28" s="434"/>
      <c r="G28" s="434"/>
      <c r="H28" s="323"/>
      <c r="I28" s="591"/>
    </row>
    <row r="29" spans="1:9" x14ac:dyDescent="0.25">
      <c r="A29" s="315"/>
      <c r="B29" s="316"/>
      <c r="C29" s="45"/>
      <c r="D29" s="94"/>
      <c r="E29" s="286"/>
      <c r="F29" s="434"/>
      <c r="G29" s="434"/>
      <c r="H29" s="434"/>
      <c r="I29" s="487"/>
    </row>
    <row r="30" spans="1:9" ht="39.6" x14ac:dyDescent="0.25">
      <c r="A30" s="315" t="s">
        <v>13</v>
      </c>
      <c r="B30" s="316" t="s">
        <v>143</v>
      </c>
      <c r="C30" s="45" t="s">
        <v>144</v>
      </c>
      <c r="D30" s="94" t="s">
        <v>27</v>
      </c>
      <c r="E30" s="286">
        <v>13</v>
      </c>
      <c r="F30" s="434"/>
      <c r="G30" s="434"/>
      <c r="H30" s="323"/>
      <c r="I30" s="591"/>
    </row>
    <row r="31" spans="1:9" x14ac:dyDescent="0.25">
      <c r="A31" s="315"/>
      <c r="B31" s="316"/>
      <c r="C31" s="45"/>
      <c r="D31" s="94"/>
      <c r="E31" s="286"/>
      <c r="F31" s="434"/>
      <c r="G31" s="434"/>
      <c r="H31" s="434"/>
      <c r="I31" s="487"/>
    </row>
    <row r="32" spans="1:9" ht="39.6" x14ac:dyDescent="0.25">
      <c r="A32" s="315" t="s">
        <v>13</v>
      </c>
      <c r="B32" s="316" t="s">
        <v>145</v>
      </c>
      <c r="C32" s="45" t="s">
        <v>146</v>
      </c>
      <c r="D32" s="94" t="s">
        <v>27</v>
      </c>
      <c r="E32" s="286">
        <v>123</v>
      </c>
      <c r="F32" s="434"/>
      <c r="G32" s="434"/>
      <c r="H32" s="434"/>
      <c r="I32" s="487"/>
    </row>
    <row r="33" spans="1:9" x14ac:dyDescent="0.25">
      <c r="A33" s="315"/>
      <c r="B33" s="316"/>
      <c r="C33" s="45"/>
      <c r="D33" s="94"/>
      <c r="E33" s="286"/>
      <c r="F33" s="434"/>
      <c r="G33" s="434"/>
      <c r="H33" s="434"/>
      <c r="I33" s="487"/>
    </row>
    <row r="34" spans="1:9" ht="39.6" x14ac:dyDescent="0.25">
      <c r="A34" s="315" t="s">
        <v>13</v>
      </c>
      <c r="B34" s="316" t="s">
        <v>147</v>
      </c>
      <c r="C34" s="45" t="s">
        <v>148</v>
      </c>
      <c r="D34" s="94" t="s">
        <v>27</v>
      </c>
      <c r="E34" s="286">
        <v>123</v>
      </c>
      <c r="F34" s="434"/>
      <c r="G34" s="434"/>
      <c r="H34" s="434"/>
      <c r="I34" s="487"/>
    </row>
    <row r="35" spans="1:9" x14ac:dyDescent="0.25">
      <c r="A35" s="315"/>
      <c r="B35" s="316"/>
      <c r="C35" s="45"/>
      <c r="D35" s="94"/>
      <c r="E35" s="286"/>
      <c r="F35" s="434"/>
      <c r="G35" s="434"/>
      <c r="H35" s="434"/>
      <c r="I35" s="487"/>
    </row>
    <row r="36" spans="1:9" ht="66" x14ac:dyDescent="0.25">
      <c r="A36" s="315" t="s">
        <v>13</v>
      </c>
      <c r="B36" s="316" t="s">
        <v>149</v>
      </c>
      <c r="C36" s="45" t="s">
        <v>1418</v>
      </c>
      <c r="D36" s="94" t="s">
        <v>27</v>
      </c>
      <c r="E36" s="286">
        <v>39</v>
      </c>
      <c r="F36" s="434"/>
      <c r="G36" s="434"/>
      <c r="H36" s="434"/>
      <c r="I36" s="487"/>
    </row>
    <row r="37" spans="1:9" x14ac:dyDescent="0.25">
      <c r="A37" s="315"/>
      <c r="B37" s="316"/>
      <c r="C37" s="45"/>
      <c r="D37" s="94"/>
      <c r="E37" s="286"/>
      <c r="F37" s="434"/>
      <c r="G37" s="434"/>
      <c r="H37" s="434"/>
      <c r="I37" s="487"/>
    </row>
    <row r="38" spans="1:9" ht="66" x14ac:dyDescent="0.25">
      <c r="A38" s="315" t="s">
        <v>13</v>
      </c>
      <c r="B38" s="316" t="s">
        <v>150</v>
      </c>
      <c r="C38" s="45" t="s">
        <v>1419</v>
      </c>
      <c r="D38" s="94" t="s">
        <v>27</v>
      </c>
      <c r="E38" s="286">
        <v>22</v>
      </c>
      <c r="F38" s="434"/>
      <c r="G38" s="434"/>
      <c r="H38" s="434"/>
      <c r="I38" s="487"/>
    </row>
    <row r="39" spans="1:9" x14ac:dyDescent="0.25">
      <c r="A39" s="315"/>
      <c r="B39" s="316"/>
      <c r="C39" s="45"/>
      <c r="D39" s="94"/>
      <c r="E39" s="286"/>
      <c r="F39" s="434"/>
      <c r="G39" s="434"/>
      <c r="H39" s="434"/>
      <c r="I39" s="487"/>
    </row>
    <row r="40" spans="1:9" ht="66" x14ac:dyDescent="0.25">
      <c r="A40" s="315" t="s">
        <v>13</v>
      </c>
      <c r="B40" s="316" t="s">
        <v>151</v>
      </c>
      <c r="C40" s="45" t="s">
        <v>1420</v>
      </c>
      <c r="D40" s="94" t="s">
        <v>27</v>
      </c>
      <c r="E40" s="286">
        <v>4</v>
      </c>
      <c r="F40" s="434"/>
      <c r="G40" s="434"/>
      <c r="H40" s="434"/>
      <c r="I40" s="487"/>
    </row>
    <row r="41" spans="1:9" x14ac:dyDescent="0.25">
      <c r="A41" s="315"/>
      <c r="B41" s="316"/>
      <c r="C41" s="45"/>
      <c r="D41" s="94"/>
      <c r="E41" s="286"/>
      <c r="F41" s="434"/>
      <c r="G41" s="434"/>
      <c r="H41" s="434"/>
      <c r="I41" s="487"/>
    </row>
    <row r="42" spans="1:9" ht="79.2" x14ac:dyDescent="0.25">
      <c r="A42" s="315" t="s">
        <v>13</v>
      </c>
      <c r="B42" s="316" t="s">
        <v>152</v>
      </c>
      <c r="C42" s="45" t="s">
        <v>1421</v>
      </c>
      <c r="D42" s="94" t="s">
        <v>27</v>
      </c>
      <c r="E42" s="286">
        <v>13</v>
      </c>
      <c r="F42" s="434"/>
      <c r="G42" s="434"/>
      <c r="H42" s="434"/>
      <c r="I42" s="487"/>
    </row>
    <row r="43" spans="1:9" x14ac:dyDescent="0.25">
      <c r="A43" s="315"/>
      <c r="B43" s="316"/>
      <c r="C43" s="45"/>
      <c r="D43" s="94"/>
      <c r="E43" s="286"/>
      <c r="F43" s="434"/>
      <c r="G43" s="434"/>
      <c r="H43" s="434"/>
      <c r="I43" s="487"/>
    </row>
    <row r="44" spans="1:9" ht="66" x14ac:dyDescent="0.25">
      <c r="A44" s="315" t="s">
        <v>13</v>
      </c>
      <c r="B44" s="316" t="s">
        <v>153</v>
      </c>
      <c r="C44" s="45" t="s">
        <v>154</v>
      </c>
      <c r="D44" s="94" t="s">
        <v>27</v>
      </c>
      <c r="E44" s="286">
        <v>2</v>
      </c>
      <c r="F44" s="434"/>
      <c r="G44" s="434"/>
      <c r="H44" s="434"/>
      <c r="I44" s="487"/>
    </row>
    <row r="45" spans="1:9" x14ac:dyDescent="0.25">
      <c r="A45" s="315"/>
      <c r="B45" s="316"/>
      <c r="C45" s="45"/>
      <c r="D45" s="94"/>
      <c r="E45" s="286"/>
      <c r="F45" s="434"/>
      <c r="G45" s="434"/>
      <c r="H45" s="434"/>
      <c r="I45" s="487"/>
    </row>
    <row r="46" spans="1:9" ht="52.8" x14ac:dyDescent="0.25">
      <c r="A46" s="315" t="s">
        <v>13</v>
      </c>
      <c r="B46" s="316" t="s">
        <v>155</v>
      </c>
      <c r="C46" s="45" t="s">
        <v>156</v>
      </c>
      <c r="D46" s="94" t="s">
        <v>27</v>
      </c>
      <c r="E46" s="286">
        <v>3</v>
      </c>
      <c r="F46" s="434"/>
      <c r="G46" s="434"/>
      <c r="H46" s="434"/>
      <c r="I46" s="487"/>
    </row>
    <row r="47" spans="1:9" x14ac:dyDescent="0.25">
      <c r="A47" s="315"/>
      <c r="B47" s="316"/>
      <c r="C47" s="45"/>
      <c r="D47" s="94"/>
      <c r="E47" s="286"/>
      <c r="F47" s="434"/>
      <c r="G47" s="434"/>
      <c r="H47" s="434"/>
      <c r="I47" s="487"/>
    </row>
    <row r="48" spans="1:9" ht="52.8" x14ac:dyDescent="0.25">
      <c r="A48" s="315" t="s">
        <v>13</v>
      </c>
      <c r="B48" s="316" t="s">
        <v>157</v>
      </c>
      <c r="C48" s="45" t="s">
        <v>158</v>
      </c>
      <c r="D48" s="94" t="s">
        <v>27</v>
      </c>
      <c r="E48" s="286">
        <v>8</v>
      </c>
      <c r="F48" s="434"/>
      <c r="G48" s="434"/>
      <c r="H48" s="434"/>
      <c r="I48" s="487"/>
    </row>
    <row r="49" spans="1:9" x14ac:dyDescent="0.25">
      <c r="A49" s="315"/>
      <c r="B49" s="316"/>
      <c r="C49" s="45"/>
      <c r="D49" s="94"/>
      <c r="E49" s="286"/>
      <c r="F49" s="434"/>
      <c r="G49" s="434"/>
      <c r="H49" s="434"/>
      <c r="I49" s="487"/>
    </row>
    <row r="50" spans="1:9" ht="79.2" x14ac:dyDescent="0.25">
      <c r="A50" s="315" t="s">
        <v>13</v>
      </c>
      <c r="B50" s="316" t="s">
        <v>159</v>
      </c>
      <c r="C50" s="45" t="s">
        <v>160</v>
      </c>
      <c r="D50" s="94" t="s">
        <v>27</v>
      </c>
      <c r="E50" s="286">
        <v>8</v>
      </c>
      <c r="F50" s="434"/>
      <c r="G50" s="434"/>
      <c r="H50" s="434"/>
      <c r="I50" s="487"/>
    </row>
    <row r="51" spans="1:9" x14ac:dyDescent="0.25">
      <c r="A51" s="315"/>
      <c r="B51" s="316"/>
      <c r="C51" s="45"/>
      <c r="D51" s="94"/>
      <c r="E51" s="286"/>
      <c r="F51" s="434"/>
      <c r="G51" s="434"/>
      <c r="H51" s="434"/>
      <c r="I51" s="487"/>
    </row>
    <row r="52" spans="1:9" ht="39.6" x14ac:dyDescent="0.25">
      <c r="A52" s="315" t="s">
        <v>13</v>
      </c>
      <c r="B52" s="316" t="s">
        <v>161</v>
      </c>
      <c r="C52" s="45" t="s">
        <v>162</v>
      </c>
      <c r="D52" s="94" t="s">
        <v>41</v>
      </c>
      <c r="E52" s="286">
        <v>200</v>
      </c>
      <c r="F52" s="434"/>
      <c r="G52" s="434"/>
      <c r="H52" s="470"/>
      <c r="I52" s="487"/>
    </row>
    <row r="53" spans="1:9" x14ac:dyDescent="0.25">
      <c r="A53" s="315"/>
      <c r="B53" s="316"/>
      <c r="C53" s="45"/>
      <c r="D53" s="94"/>
      <c r="E53" s="286"/>
      <c r="F53" s="434"/>
      <c r="G53" s="434"/>
      <c r="H53" s="434"/>
      <c r="I53" s="487"/>
    </row>
    <row r="54" spans="1:9" ht="26.4" x14ac:dyDescent="0.25">
      <c r="A54" s="315" t="s">
        <v>13</v>
      </c>
      <c r="B54" s="316" t="s">
        <v>163</v>
      </c>
      <c r="C54" s="45" t="s">
        <v>164</v>
      </c>
      <c r="D54" s="94" t="s">
        <v>41</v>
      </c>
      <c r="E54" s="286">
        <v>250</v>
      </c>
      <c r="F54" s="434"/>
      <c r="G54" s="434"/>
      <c r="H54" s="470"/>
      <c r="I54" s="487"/>
    </row>
    <row r="55" spans="1:9" x14ac:dyDescent="0.25">
      <c r="A55" s="315"/>
      <c r="B55" s="316"/>
      <c r="C55" s="76"/>
      <c r="D55" s="94"/>
      <c r="E55" s="286"/>
      <c r="F55" s="434"/>
      <c r="G55" s="434"/>
      <c r="H55" s="434"/>
      <c r="I55" s="487"/>
    </row>
    <row r="56" spans="1:9" ht="39.6" x14ac:dyDescent="0.25">
      <c r="A56" s="315" t="s">
        <v>13</v>
      </c>
      <c r="B56" s="316" t="s">
        <v>165</v>
      </c>
      <c r="C56" s="45" t="s">
        <v>166</v>
      </c>
      <c r="D56" s="94" t="s">
        <v>61</v>
      </c>
      <c r="E56" s="286">
        <v>1</v>
      </c>
      <c r="F56" s="434"/>
      <c r="G56" s="434"/>
      <c r="H56" s="470"/>
      <c r="I56" s="487"/>
    </row>
    <row r="57" spans="1:9" x14ac:dyDescent="0.25">
      <c r="A57" s="315"/>
      <c r="B57" s="316"/>
      <c r="C57" s="45"/>
      <c r="D57" s="94"/>
      <c r="E57" s="286"/>
      <c r="F57" s="434"/>
      <c r="G57" s="434"/>
      <c r="H57" s="434"/>
      <c r="I57" s="487"/>
    </row>
    <row r="58" spans="1:9" ht="39.6" x14ac:dyDescent="0.25">
      <c r="A58" s="315" t="s">
        <v>13</v>
      </c>
      <c r="B58" s="316" t="s">
        <v>167</v>
      </c>
      <c r="C58" s="45" t="s">
        <v>169</v>
      </c>
      <c r="D58" s="94" t="s">
        <v>61</v>
      </c>
      <c r="E58" s="286">
        <v>1</v>
      </c>
      <c r="F58" s="434"/>
      <c r="G58" s="434"/>
      <c r="H58" s="470"/>
      <c r="I58" s="487"/>
    </row>
    <row r="59" spans="1:9" x14ac:dyDescent="0.25">
      <c r="A59" s="315"/>
      <c r="B59" s="316"/>
      <c r="C59" s="45"/>
      <c r="D59" s="94"/>
      <c r="E59" s="286"/>
      <c r="F59" s="434"/>
      <c r="G59" s="434"/>
      <c r="H59" s="434"/>
      <c r="I59" s="487"/>
    </row>
    <row r="60" spans="1:9" ht="52.8" x14ac:dyDescent="0.25">
      <c r="A60" s="315" t="s">
        <v>13</v>
      </c>
      <c r="B60" s="316" t="s">
        <v>168</v>
      </c>
      <c r="C60" s="45" t="s">
        <v>171</v>
      </c>
      <c r="D60" s="94" t="s">
        <v>61</v>
      </c>
      <c r="E60" s="286">
        <v>1</v>
      </c>
      <c r="F60" s="434"/>
      <c r="G60" s="434"/>
      <c r="H60" s="470"/>
      <c r="I60" s="487"/>
    </row>
    <row r="61" spans="1:9" x14ac:dyDescent="0.25">
      <c r="A61" s="315"/>
      <c r="B61" s="316"/>
      <c r="C61" s="45"/>
      <c r="D61" s="94"/>
      <c r="E61" s="286"/>
      <c r="F61" s="434"/>
      <c r="G61" s="434"/>
      <c r="H61" s="434"/>
      <c r="I61" s="487"/>
    </row>
    <row r="62" spans="1:9" ht="39.6" x14ac:dyDescent="0.25">
      <c r="A62" s="315" t="s">
        <v>13</v>
      </c>
      <c r="B62" s="316" t="s">
        <v>170</v>
      </c>
      <c r="C62" s="45" t="s">
        <v>173</v>
      </c>
      <c r="D62" s="94" t="s">
        <v>61</v>
      </c>
      <c r="E62" s="286">
        <v>1</v>
      </c>
      <c r="F62" s="434"/>
      <c r="G62" s="434"/>
      <c r="H62" s="470"/>
      <c r="I62" s="487"/>
    </row>
    <row r="63" spans="1:9" x14ac:dyDescent="0.25">
      <c r="A63" s="328"/>
      <c r="B63" s="329"/>
      <c r="C63" s="18"/>
      <c r="D63" s="289"/>
      <c r="E63" s="330"/>
      <c r="F63" s="291"/>
      <c r="G63" s="291"/>
      <c r="H63" s="291"/>
      <c r="I63" s="473"/>
    </row>
    <row r="64" spans="1:9" ht="66" x14ac:dyDescent="0.25">
      <c r="A64" s="350" t="s">
        <v>13</v>
      </c>
      <c r="B64" s="351" t="s">
        <v>172</v>
      </c>
      <c r="C64" s="221" t="s">
        <v>1422</v>
      </c>
      <c r="D64" s="352" t="s">
        <v>27</v>
      </c>
      <c r="E64" s="353">
        <v>55</v>
      </c>
      <c r="F64" s="354"/>
      <c r="G64" s="354"/>
      <c r="H64" s="354"/>
      <c r="I64" s="493"/>
    </row>
    <row r="65" spans="1:9" x14ac:dyDescent="0.25">
      <c r="A65" s="315"/>
      <c r="B65" s="316"/>
      <c r="C65" s="45"/>
      <c r="D65" s="94"/>
      <c r="E65" s="286"/>
      <c r="F65" s="434"/>
      <c r="G65" s="434"/>
      <c r="H65" s="434"/>
      <c r="I65" s="487"/>
    </row>
    <row r="66" spans="1:9" ht="66" x14ac:dyDescent="0.25">
      <c r="A66" s="315" t="s">
        <v>13</v>
      </c>
      <c r="B66" s="316" t="s">
        <v>174</v>
      </c>
      <c r="C66" s="45" t="s">
        <v>1423</v>
      </c>
      <c r="D66" s="94" t="s">
        <v>27</v>
      </c>
      <c r="E66" s="286">
        <v>6</v>
      </c>
      <c r="F66" s="434"/>
      <c r="G66" s="434"/>
      <c r="H66" s="434"/>
      <c r="I66" s="487"/>
    </row>
    <row r="67" spans="1:9" x14ac:dyDescent="0.25">
      <c r="A67" s="315"/>
      <c r="B67" s="316"/>
      <c r="C67" s="45"/>
      <c r="D67" s="94"/>
      <c r="E67" s="286"/>
      <c r="F67" s="434"/>
      <c r="G67" s="434"/>
      <c r="H67" s="434"/>
      <c r="I67" s="487"/>
    </row>
    <row r="68" spans="1:9" ht="79.2" x14ac:dyDescent="0.25">
      <c r="A68" s="315" t="s">
        <v>13</v>
      </c>
      <c r="B68" s="316" t="s">
        <v>175</v>
      </c>
      <c r="C68" s="45" t="s">
        <v>1424</v>
      </c>
      <c r="D68" s="94" t="s">
        <v>27</v>
      </c>
      <c r="E68" s="286">
        <v>1</v>
      </c>
      <c r="F68" s="434"/>
      <c r="G68" s="434"/>
      <c r="H68" s="434"/>
      <c r="I68" s="487"/>
    </row>
    <row r="69" spans="1:9" x14ac:dyDescent="0.25">
      <c r="A69" s="315"/>
      <c r="B69" s="316"/>
      <c r="C69" s="45"/>
      <c r="D69" s="94"/>
      <c r="E69" s="286"/>
      <c r="F69" s="434"/>
      <c r="G69" s="434"/>
      <c r="H69" s="434"/>
      <c r="I69" s="487"/>
    </row>
    <row r="70" spans="1:9" ht="79.2" x14ac:dyDescent="0.25">
      <c r="A70" s="315" t="s">
        <v>13</v>
      </c>
      <c r="B70" s="316" t="s">
        <v>176</v>
      </c>
      <c r="C70" s="45" t="s">
        <v>1425</v>
      </c>
      <c r="D70" s="94" t="s">
        <v>27</v>
      </c>
      <c r="E70" s="286">
        <v>32</v>
      </c>
      <c r="F70" s="434"/>
      <c r="G70" s="434"/>
      <c r="H70" s="434"/>
      <c r="I70" s="487"/>
    </row>
    <row r="71" spans="1:9" x14ac:dyDescent="0.25">
      <c r="A71" s="315"/>
      <c r="B71" s="316"/>
      <c r="C71" s="45"/>
      <c r="D71" s="94"/>
      <c r="E71" s="286"/>
      <c r="F71" s="434"/>
      <c r="G71" s="434"/>
      <c r="H71" s="434"/>
      <c r="I71" s="487"/>
    </row>
    <row r="72" spans="1:9" ht="66" x14ac:dyDescent="0.25">
      <c r="A72" s="315" t="s">
        <v>13</v>
      </c>
      <c r="B72" s="316" t="s">
        <v>177</v>
      </c>
      <c r="C72" s="45" t="s">
        <v>1426</v>
      </c>
      <c r="D72" s="94" t="s">
        <v>27</v>
      </c>
      <c r="E72" s="286">
        <v>4</v>
      </c>
      <c r="F72" s="434"/>
      <c r="G72" s="434"/>
      <c r="H72" s="434"/>
      <c r="I72" s="487"/>
    </row>
    <row r="73" spans="1:9" x14ac:dyDescent="0.25">
      <c r="A73" s="315"/>
      <c r="B73" s="316"/>
      <c r="C73" s="45"/>
      <c r="D73" s="94"/>
      <c r="E73" s="286"/>
      <c r="F73" s="434"/>
      <c r="G73" s="434"/>
      <c r="H73" s="434"/>
      <c r="I73" s="487"/>
    </row>
    <row r="74" spans="1:9" ht="52.8" x14ac:dyDescent="0.25">
      <c r="A74" s="315" t="s">
        <v>13</v>
      </c>
      <c r="B74" s="316" t="s">
        <v>178</v>
      </c>
      <c r="C74" s="45" t="s">
        <v>1427</v>
      </c>
      <c r="D74" s="94" t="s">
        <v>27</v>
      </c>
      <c r="E74" s="286">
        <v>10</v>
      </c>
      <c r="F74" s="434"/>
      <c r="G74" s="434"/>
      <c r="H74" s="434"/>
      <c r="I74" s="487"/>
    </row>
    <row r="75" spans="1:9" x14ac:dyDescent="0.25">
      <c r="A75" s="315"/>
      <c r="B75" s="316"/>
      <c r="C75" s="45"/>
      <c r="D75" s="94"/>
      <c r="E75" s="286"/>
      <c r="F75" s="434"/>
      <c r="G75" s="434"/>
      <c r="H75" s="434"/>
      <c r="I75" s="487"/>
    </row>
    <row r="76" spans="1:9" ht="39.6" x14ac:dyDescent="0.25">
      <c r="A76" s="315" t="s">
        <v>13</v>
      </c>
      <c r="B76" s="316" t="s">
        <v>179</v>
      </c>
      <c r="C76" s="45" t="s">
        <v>181</v>
      </c>
      <c r="D76" s="94" t="s">
        <v>27</v>
      </c>
      <c r="E76" s="286">
        <v>5</v>
      </c>
      <c r="F76" s="434"/>
      <c r="G76" s="434"/>
      <c r="H76" s="434"/>
      <c r="I76" s="487"/>
    </row>
    <row r="77" spans="1:9" x14ac:dyDescent="0.25">
      <c r="A77" s="315"/>
      <c r="B77" s="316"/>
      <c r="C77" s="45"/>
      <c r="D77" s="94"/>
      <c r="E77" s="286"/>
      <c r="F77" s="434"/>
      <c r="G77" s="434"/>
      <c r="H77" s="434"/>
      <c r="I77" s="487"/>
    </row>
    <row r="78" spans="1:9" ht="66" x14ac:dyDescent="0.25">
      <c r="A78" s="315" t="s">
        <v>13</v>
      </c>
      <c r="B78" s="316" t="s">
        <v>180</v>
      </c>
      <c r="C78" s="45" t="s">
        <v>183</v>
      </c>
      <c r="D78" s="94" t="s">
        <v>27</v>
      </c>
      <c r="E78" s="286">
        <v>31</v>
      </c>
      <c r="F78" s="434"/>
      <c r="G78" s="434"/>
      <c r="H78" s="434"/>
      <c r="I78" s="487"/>
    </row>
    <row r="79" spans="1:9" x14ac:dyDescent="0.25">
      <c r="A79" s="315"/>
      <c r="B79" s="316"/>
      <c r="C79" s="45"/>
      <c r="D79" s="94"/>
      <c r="E79" s="286"/>
      <c r="F79" s="434"/>
      <c r="G79" s="434"/>
      <c r="H79" s="434"/>
      <c r="I79" s="487"/>
    </row>
    <row r="80" spans="1:9" ht="92.4" x14ac:dyDescent="0.25">
      <c r="A80" s="315" t="s">
        <v>13</v>
      </c>
      <c r="B80" s="316" t="s">
        <v>182</v>
      </c>
      <c r="C80" s="45" t="s">
        <v>185</v>
      </c>
      <c r="D80" s="94" t="s">
        <v>41</v>
      </c>
      <c r="E80" s="286">
        <v>24</v>
      </c>
      <c r="F80" s="434"/>
      <c r="G80" s="434"/>
      <c r="H80" s="434"/>
      <c r="I80" s="487"/>
    </row>
    <row r="81" spans="1:9" x14ac:dyDescent="0.25">
      <c r="A81" s="315"/>
      <c r="B81" s="316"/>
      <c r="C81" s="45"/>
      <c r="D81" s="94"/>
      <c r="E81" s="286"/>
      <c r="F81" s="434"/>
      <c r="G81" s="434"/>
      <c r="H81" s="434"/>
      <c r="I81" s="487"/>
    </row>
    <row r="82" spans="1:9" ht="53.4" x14ac:dyDescent="0.25">
      <c r="A82" s="315" t="s">
        <v>13</v>
      </c>
      <c r="B82" s="316" t="s">
        <v>184</v>
      </c>
      <c r="C82" s="63" t="s">
        <v>664</v>
      </c>
      <c r="D82" s="94" t="s">
        <v>41</v>
      </c>
      <c r="E82" s="286">
        <v>2048</v>
      </c>
      <c r="F82" s="434"/>
      <c r="G82" s="434"/>
      <c r="H82" s="470"/>
      <c r="I82" s="487"/>
    </row>
    <row r="83" spans="1:9" x14ac:dyDescent="0.25">
      <c r="A83" s="315"/>
      <c r="B83" s="316"/>
      <c r="C83" s="45"/>
      <c r="D83" s="94"/>
      <c r="E83" s="286"/>
      <c r="F83" s="434"/>
      <c r="G83" s="434"/>
      <c r="H83" s="434"/>
      <c r="I83" s="487"/>
    </row>
    <row r="84" spans="1:9" ht="52.8" x14ac:dyDescent="0.25">
      <c r="A84" s="315" t="s">
        <v>13</v>
      </c>
      <c r="B84" s="316" t="s">
        <v>838</v>
      </c>
      <c r="C84" s="63" t="s">
        <v>665</v>
      </c>
      <c r="D84" s="94" t="s">
        <v>41</v>
      </c>
      <c r="E84" s="286">
        <v>389</v>
      </c>
      <c r="F84" s="434"/>
      <c r="G84" s="434"/>
      <c r="H84" s="470"/>
      <c r="I84" s="487"/>
    </row>
    <row r="85" spans="1:9" x14ac:dyDescent="0.25">
      <c r="A85" s="315"/>
      <c r="B85" s="316"/>
      <c r="C85" s="45"/>
      <c r="D85" s="94"/>
      <c r="E85" s="286"/>
      <c r="F85" s="434"/>
      <c r="G85" s="434"/>
      <c r="H85" s="434"/>
      <c r="I85" s="487"/>
    </row>
    <row r="86" spans="1:9" ht="26.4" x14ac:dyDescent="0.25">
      <c r="A86" s="315" t="s">
        <v>13</v>
      </c>
      <c r="B86" s="316" t="s">
        <v>186</v>
      </c>
      <c r="C86" s="45" t="s">
        <v>191</v>
      </c>
      <c r="D86" s="94" t="s">
        <v>61</v>
      </c>
      <c r="E86" s="286">
        <v>1</v>
      </c>
      <c r="F86" s="434"/>
      <c r="G86" s="434"/>
      <c r="H86" s="470"/>
      <c r="I86" s="487"/>
    </row>
    <row r="87" spans="1:9" x14ac:dyDescent="0.25">
      <c r="A87" s="315"/>
      <c r="B87" s="316"/>
      <c r="C87" s="45"/>
      <c r="D87" s="94"/>
      <c r="E87" s="286"/>
      <c r="F87" s="434"/>
      <c r="G87" s="434"/>
      <c r="H87" s="434"/>
      <c r="I87" s="487"/>
    </row>
    <row r="88" spans="1:9" ht="79.2" x14ac:dyDescent="0.25">
      <c r="A88" s="315" t="s">
        <v>13</v>
      </c>
      <c r="B88" s="316" t="s">
        <v>839</v>
      </c>
      <c r="C88" s="45" t="s">
        <v>192</v>
      </c>
      <c r="D88" s="94" t="s">
        <v>61</v>
      </c>
      <c r="E88" s="286">
        <v>1</v>
      </c>
      <c r="F88" s="434"/>
      <c r="G88" s="434"/>
      <c r="H88" s="470"/>
      <c r="I88" s="487"/>
    </row>
    <row r="89" spans="1:9" x14ac:dyDescent="0.25">
      <c r="A89" s="315"/>
      <c r="B89" s="316"/>
      <c r="C89" s="45"/>
      <c r="D89" s="94"/>
      <c r="E89" s="286"/>
      <c r="F89" s="434"/>
      <c r="G89" s="434"/>
      <c r="H89" s="434"/>
      <c r="I89" s="487"/>
    </row>
    <row r="90" spans="1:9" ht="39.6" x14ac:dyDescent="0.25">
      <c r="A90" s="315" t="s">
        <v>13</v>
      </c>
      <c r="B90" s="316" t="s">
        <v>187</v>
      </c>
      <c r="C90" s="45" t="s">
        <v>193</v>
      </c>
      <c r="D90" s="94" t="s">
        <v>61</v>
      </c>
      <c r="E90" s="286">
        <v>1</v>
      </c>
      <c r="F90" s="434"/>
      <c r="G90" s="434"/>
      <c r="H90" s="470"/>
      <c r="I90" s="487"/>
    </row>
    <row r="91" spans="1:9" x14ac:dyDescent="0.25">
      <c r="A91" s="315"/>
      <c r="B91" s="316"/>
      <c r="C91" s="45"/>
      <c r="D91" s="94"/>
      <c r="E91" s="286"/>
      <c r="F91" s="434"/>
      <c r="G91" s="434"/>
      <c r="H91" s="434"/>
      <c r="I91" s="487"/>
    </row>
    <row r="92" spans="1:9" ht="39.6" x14ac:dyDescent="0.25">
      <c r="A92" s="315" t="s">
        <v>13</v>
      </c>
      <c r="B92" s="316" t="s">
        <v>188</v>
      </c>
      <c r="C92" s="45" t="s">
        <v>194</v>
      </c>
      <c r="D92" s="94" t="s">
        <v>27</v>
      </c>
      <c r="E92" s="286">
        <v>1</v>
      </c>
      <c r="F92" s="434"/>
      <c r="G92" s="434"/>
      <c r="H92" s="470"/>
      <c r="I92" s="487"/>
    </row>
    <row r="93" spans="1:9" x14ac:dyDescent="0.25">
      <c r="A93" s="315"/>
      <c r="B93" s="316"/>
      <c r="C93" s="45"/>
      <c r="D93" s="94"/>
      <c r="E93" s="286"/>
      <c r="F93" s="434"/>
      <c r="G93" s="434"/>
      <c r="H93" s="434"/>
      <c r="I93" s="487"/>
    </row>
    <row r="94" spans="1:9" ht="39.6" x14ac:dyDescent="0.25">
      <c r="A94" s="315" t="s">
        <v>13</v>
      </c>
      <c r="B94" s="316" t="s">
        <v>189</v>
      </c>
      <c r="C94" s="45" t="s">
        <v>195</v>
      </c>
      <c r="D94" s="94" t="s">
        <v>61</v>
      </c>
      <c r="E94" s="286">
        <v>1</v>
      </c>
      <c r="F94" s="434"/>
      <c r="G94" s="434"/>
      <c r="H94" s="470"/>
      <c r="I94" s="487"/>
    </row>
    <row r="95" spans="1:9" x14ac:dyDescent="0.25">
      <c r="A95" s="315"/>
      <c r="B95" s="316"/>
      <c r="C95" s="45"/>
      <c r="D95" s="94"/>
      <c r="E95" s="286"/>
      <c r="F95" s="434"/>
      <c r="G95" s="434"/>
      <c r="H95" s="434"/>
      <c r="I95" s="487"/>
    </row>
    <row r="96" spans="1:9" ht="52.8" x14ac:dyDescent="0.25">
      <c r="A96" s="315" t="s">
        <v>13</v>
      </c>
      <c r="B96" s="316" t="s">
        <v>190</v>
      </c>
      <c r="C96" s="45" t="s">
        <v>196</v>
      </c>
      <c r="D96" s="94" t="s">
        <v>61</v>
      </c>
      <c r="E96" s="286">
        <v>1</v>
      </c>
      <c r="F96" s="434"/>
      <c r="G96" s="434"/>
      <c r="H96" s="470"/>
      <c r="I96" s="487"/>
    </row>
    <row r="97" spans="1:9" x14ac:dyDescent="0.25">
      <c r="A97" s="328"/>
      <c r="B97" s="329"/>
      <c r="C97" s="18"/>
      <c r="D97" s="289"/>
      <c r="E97" s="330"/>
      <c r="F97" s="291"/>
      <c r="G97" s="291"/>
      <c r="H97" s="291"/>
      <c r="I97" s="473"/>
    </row>
    <row r="98" spans="1:9" s="306" customFormat="1" x14ac:dyDescent="0.25">
      <c r="A98" s="248" t="s">
        <v>13</v>
      </c>
      <c r="B98" s="249" t="s">
        <v>197</v>
      </c>
      <c r="C98" s="142" t="s">
        <v>198</v>
      </c>
      <c r="D98" s="371"/>
      <c r="E98" s="372"/>
      <c r="F98" s="373"/>
      <c r="G98" s="373"/>
      <c r="H98" s="373"/>
      <c r="I98" s="593"/>
    </row>
    <row r="99" spans="1:9" ht="26.4" x14ac:dyDescent="0.25">
      <c r="A99" s="361"/>
      <c r="B99" s="362"/>
      <c r="C99" s="146" t="s">
        <v>199</v>
      </c>
      <c r="D99" s="317"/>
      <c r="E99" s="318"/>
      <c r="F99" s="281"/>
      <c r="G99" s="281"/>
      <c r="H99" s="470"/>
      <c r="I99" s="583"/>
    </row>
    <row r="100" spans="1:9" x14ac:dyDescent="0.25">
      <c r="A100" s="363"/>
      <c r="B100" s="316"/>
      <c r="C100" s="77"/>
      <c r="D100" s="94"/>
      <c r="E100" s="286"/>
      <c r="F100" s="434"/>
      <c r="G100" s="434"/>
      <c r="H100" s="434"/>
      <c r="I100" s="590"/>
    </row>
    <row r="101" spans="1:9" ht="79.2" x14ac:dyDescent="0.25">
      <c r="A101" s="315" t="s">
        <v>13</v>
      </c>
      <c r="B101" s="316" t="s">
        <v>200</v>
      </c>
      <c r="C101" s="51" t="s">
        <v>201</v>
      </c>
      <c r="D101" s="94" t="s">
        <v>27</v>
      </c>
      <c r="E101" s="286">
        <v>1</v>
      </c>
      <c r="F101" s="434"/>
      <c r="G101" s="434"/>
      <c r="H101" s="434"/>
      <c r="I101" s="487"/>
    </row>
    <row r="102" spans="1:9" ht="39.6" x14ac:dyDescent="0.25">
      <c r="A102" s="315" t="s">
        <v>13</v>
      </c>
      <c r="B102" s="316" t="s">
        <v>880</v>
      </c>
      <c r="C102" s="51" t="s">
        <v>202</v>
      </c>
      <c r="D102" s="94" t="s">
        <v>27</v>
      </c>
      <c r="E102" s="286">
        <v>1</v>
      </c>
      <c r="F102" s="434"/>
      <c r="G102" s="434"/>
      <c r="H102" s="434"/>
      <c r="I102" s="487"/>
    </row>
    <row r="103" spans="1:9" ht="26.4" x14ac:dyDescent="0.25">
      <c r="A103" s="315" t="s">
        <v>13</v>
      </c>
      <c r="B103" s="316" t="s">
        <v>881</v>
      </c>
      <c r="C103" s="63" t="s">
        <v>69</v>
      </c>
      <c r="D103" s="94" t="s">
        <v>27</v>
      </c>
      <c r="E103" s="286">
        <v>50</v>
      </c>
      <c r="F103" s="434"/>
      <c r="G103" s="434"/>
      <c r="H103" s="434"/>
      <c r="I103" s="487"/>
    </row>
    <row r="104" spans="1:9" ht="26.4" x14ac:dyDescent="0.25">
      <c r="A104" s="315" t="s">
        <v>13</v>
      </c>
      <c r="B104" s="316" t="s">
        <v>882</v>
      </c>
      <c r="C104" s="63" t="s">
        <v>646</v>
      </c>
      <c r="D104" s="94" t="s">
        <v>27</v>
      </c>
      <c r="E104" s="286">
        <v>10</v>
      </c>
      <c r="F104" s="434"/>
      <c r="G104" s="434"/>
      <c r="H104" s="434"/>
      <c r="I104" s="487"/>
    </row>
    <row r="105" spans="1:9" ht="39.6" x14ac:dyDescent="0.25">
      <c r="A105" s="282" t="s">
        <v>13</v>
      </c>
      <c r="B105" s="316" t="s">
        <v>883</v>
      </c>
      <c r="C105" s="63" t="s">
        <v>203</v>
      </c>
      <c r="D105" s="374" t="s">
        <v>27</v>
      </c>
      <c r="E105" s="375">
        <v>1</v>
      </c>
      <c r="F105" s="434"/>
      <c r="G105" s="434"/>
      <c r="H105" s="434"/>
      <c r="I105" s="594"/>
    </row>
    <row r="106" spans="1:9" ht="39.6" x14ac:dyDescent="0.25">
      <c r="A106" s="282" t="s">
        <v>13</v>
      </c>
      <c r="B106" s="283" t="s">
        <v>884</v>
      </c>
      <c r="C106" s="63" t="s">
        <v>204</v>
      </c>
      <c r="D106" s="374" t="s">
        <v>27</v>
      </c>
      <c r="E106" s="375">
        <v>1</v>
      </c>
      <c r="F106" s="434"/>
      <c r="G106" s="434"/>
      <c r="H106" s="434"/>
      <c r="I106" s="594"/>
    </row>
    <row r="107" spans="1:9" ht="52.8" x14ac:dyDescent="0.25">
      <c r="A107" s="282" t="s">
        <v>13</v>
      </c>
      <c r="B107" s="316" t="s">
        <v>885</v>
      </c>
      <c r="C107" s="78" t="s">
        <v>205</v>
      </c>
      <c r="D107" s="94" t="s">
        <v>27</v>
      </c>
      <c r="E107" s="286">
        <v>2</v>
      </c>
      <c r="F107" s="434"/>
      <c r="G107" s="434"/>
      <c r="H107" s="434"/>
      <c r="I107" s="487"/>
    </row>
    <row r="108" spans="1:9" ht="52.8" x14ac:dyDescent="0.25">
      <c r="A108" s="315" t="s">
        <v>13</v>
      </c>
      <c r="B108" s="316" t="s">
        <v>886</v>
      </c>
      <c r="C108" s="51" t="s">
        <v>206</v>
      </c>
      <c r="D108" s="94" t="s">
        <v>27</v>
      </c>
      <c r="E108" s="286">
        <v>8</v>
      </c>
      <c r="F108" s="434"/>
      <c r="G108" s="434"/>
      <c r="H108" s="434"/>
      <c r="I108" s="487"/>
    </row>
    <row r="109" spans="1:9" ht="52.8" x14ac:dyDescent="0.25">
      <c r="A109" s="315" t="s">
        <v>13</v>
      </c>
      <c r="B109" s="316" t="s">
        <v>887</v>
      </c>
      <c r="C109" s="51" t="s">
        <v>207</v>
      </c>
      <c r="D109" s="94" t="s">
        <v>27</v>
      </c>
      <c r="E109" s="286">
        <v>4</v>
      </c>
      <c r="F109" s="434"/>
      <c r="G109" s="434"/>
      <c r="H109" s="434"/>
      <c r="I109" s="487"/>
    </row>
    <row r="110" spans="1:9" ht="52.8" x14ac:dyDescent="0.25">
      <c r="A110" s="315" t="s">
        <v>13</v>
      </c>
      <c r="B110" s="316" t="s">
        <v>888</v>
      </c>
      <c r="C110" s="63" t="s">
        <v>208</v>
      </c>
      <c r="D110" s="94" t="s">
        <v>27</v>
      </c>
      <c r="E110" s="286">
        <v>10</v>
      </c>
      <c r="F110" s="434"/>
      <c r="G110" s="434"/>
      <c r="H110" s="434"/>
      <c r="I110" s="487"/>
    </row>
    <row r="111" spans="1:9" ht="52.8" x14ac:dyDescent="0.25">
      <c r="A111" s="315" t="s">
        <v>13</v>
      </c>
      <c r="B111" s="316" t="s">
        <v>889</v>
      </c>
      <c r="C111" s="63" t="s">
        <v>209</v>
      </c>
      <c r="D111" s="94" t="s">
        <v>27</v>
      </c>
      <c r="E111" s="286">
        <v>3</v>
      </c>
      <c r="F111" s="434"/>
      <c r="G111" s="434"/>
      <c r="H111" s="434"/>
      <c r="I111" s="487"/>
    </row>
    <row r="112" spans="1:9" ht="52.8" x14ac:dyDescent="0.25">
      <c r="A112" s="315" t="s">
        <v>13</v>
      </c>
      <c r="B112" s="316" t="s">
        <v>890</v>
      </c>
      <c r="C112" s="51" t="s">
        <v>210</v>
      </c>
      <c r="D112" s="94" t="s">
        <v>27</v>
      </c>
      <c r="E112" s="286">
        <v>3</v>
      </c>
      <c r="F112" s="434"/>
      <c r="G112" s="434"/>
      <c r="H112" s="434"/>
      <c r="I112" s="487"/>
    </row>
    <row r="113" spans="1:9" ht="39.6" x14ac:dyDescent="0.25">
      <c r="A113" s="315" t="s">
        <v>13</v>
      </c>
      <c r="B113" s="316" t="s">
        <v>891</v>
      </c>
      <c r="C113" s="51" t="s">
        <v>211</v>
      </c>
      <c r="D113" s="94" t="s">
        <v>27</v>
      </c>
      <c r="E113" s="286">
        <v>3</v>
      </c>
      <c r="F113" s="434"/>
      <c r="G113" s="434"/>
      <c r="H113" s="434"/>
      <c r="I113" s="487"/>
    </row>
    <row r="114" spans="1:9" ht="39.6" x14ac:dyDescent="0.25">
      <c r="A114" s="315" t="s">
        <v>13</v>
      </c>
      <c r="B114" s="316" t="s">
        <v>892</v>
      </c>
      <c r="C114" s="51" t="s">
        <v>212</v>
      </c>
      <c r="D114" s="94" t="s">
        <v>27</v>
      </c>
      <c r="E114" s="286">
        <v>1</v>
      </c>
      <c r="F114" s="434"/>
      <c r="G114" s="434"/>
      <c r="H114" s="434"/>
      <c r="I114" s="487"/>
    </row>
    <row r="115" spans="1:9" ht="79.2" x14ac:dyDescent="0.25">
      <c r="A115" s="315" t="s">
        <v>13</v>
      </c>
      <c r="B115" s="316" t="s">
        <v>893</v>
      </c>
      <c r="C115" s="51" t="s">
        <v>213</v>
      </c>
      <c r="D115" s="94" t="s">
        <v>27</v>
      </c>
      <c r="E115" s="286">
        <v>2</v>
      </c>
      <c r="F115" s="434"/>
      <c r="G115" s="434"/>
      <c r="H115" s="434"/>
      <c r="I115" s="487"/>
    </row>
    <row r="116" spans="1:9" ht="26.4" x14ac:dyDescent="0.25">
      <c r="A116" s="315" t="s">
        <v>13</v>
      </c>
      <c r="B116" s="316" t="s">
        <v>894</v>
      </c>
      <c r="C116" s="45" t="s">
        <v>214</v>
      </c>
      <c r="D116" s="94"/>
      <c r="E116" s="286">
        <v>1</v>
      </c>
      <c r="F116" s="434"/>
      <c r="G116" s="434"/>
      <c r="H116" s="434"/>
      <c r="I116" s="487"/>
    </row>
    <row r="117" spans="1:9" ht="26.4" x14ac:dyDescent="0.25">
      <c r="A117" s="315" t="s">
        <v>13</v>
      </c>
      <c r="B117" s="316" t="s">
        <v>895</v>
      </c>
      <c r="C117" s="51" t="s">
        <v>215</v>
      </c>
      <c r="D117" s="289" t="s">
        <v>41</v>
      </c>
      <c r="E117" s="330">
        <v>20</v>
      </c>
      <c r="F117" s="291"/>
      <c r="G117" s="291"/>
      <c r="H117" s="470"/>
      <c r="I117" s="473"/>
    </row>
    <row r="118" spans="1:9" ht="52.8" x14ac:dyDescent="0.25">
      <c r="A118" s="328" t="s">
        <v>13</v>
      </c>
      <c r="B118" s="316" t="s">
        <v>896</v>
      </c>
      <c r="C118" s="68" t="s">
        <v>843</v>
      </c>
      <c r="D118" s="289" t="s">
        <v>61</v>
      </c>
      <c r="E118" s="330">
        <v>1</v>
      </c>
      <c r="F118" s="291"/>
      <c r="G118" s="291"/>
      <c r="H118" s="470"/>
      <c r="I118" s="473"/>
    </row>
    <row r="119" spans="1:9" ht="26.4" x14ac:dyDescent="0.25">
      <c r="A119" s="315" t="s">
        <v>13</v>
      </c>
      <c r="B119" s="316" t="s">
        <v>897</v>
      </c>
      <c r="C119" s="81" t="s">
        <v>86</v>
      </c>
      <c r="D119" s="94" t="s">
        <v>61</v>
      </c>
      <c r="E119" s="286">
        <v>1</v>
      </c>
      <c r="F119" s="434"/>
      <c r="G119" s="434"/>
      <c r="H119" s="470"/>
      <c r="I119" s="487"/>
    </row>
    <row r="120" spans="1:9" ht="39.6" x14ac:dyDescent="0.25">
      <c r="A120" s="315" t="s">
        <v>13</v>
      </c>
      <c r="B120" s="316" t="s">
        <v>898</v>
      </c>
      <c r="C120" s="52" t="s">
        <v>46</v>
      </c>
      <c r="D120" s="94" t="s">
        <v>27</v>
      </c>
      <c r="E120" s="286">
        <v>1</v>
      </c>
      <c r="F120" s="434"/>
      <c r="G120" s="434"/>
      <c r="H120" s="470"/>
      <c r="I120" s="487"/>
    </row>
    <row r="121" spans="1:9" x14ac:dyDescent="0.25">
      <c r="A121" s="328"/>
      <c r="B121" s="329"/>
      <c r="C121" s="148"/>
      <c r="D121" s="289"/>
      <c r="E121" s="330"/>
      <c r="F121" s="291"/>
      <c r="G121" s="291"/>
      <c r="H121" s="291"/>
      <c r="I121" s="473"/>
    </row>
    <row r="122" spans="1:9" s="306" customFormat="1" x14ac:dyDescent="0.25">
      <c r="A122" s="248" t="s">
        <v>13</v>
      </c>
      <c r="B122" s="249" t="s">
        <v>217</v>
      </c>
      <c r="C122" s="142" t="s">
        <v>218</v>
      </c>
      <c r="D122" s="371"/>
      <c r="E122" s="372"/>
      <c r="F122" s="373"/>
      <c r="G122" s="373"/>
      <c r="H122" s="373"/>
      <c r="I122" s="593"/>
    </row>
    <row r="123" spans="1:9" ht="26.4" x14ac:dyDescent="0.25">
      <c r="A123" s="376"/>
      <c r="B123" s="351"/>
      <c r="C123" s="149" t="s">
        <v>219</v>
      </c>
      <c r="D123" s="352"/>
      <c r="E123" s="353"/>
      <c r="F123" s="354"/>
      <c r="G123" s="354"/>
      <c r="H123" s="470"/>
      <c r="I123" s="583"/>
    </row>
    <row r="124" spans="1:9" x14ac:dyDescent="0.25">
      <c r="A124" s="363"/>
      <c r="B124" s="316"/>
      <c r="C124" s="77"/>
      <c r="D124" s="94"/>
      <c r="E124" s="286"/>
      <c r="F124" s="434"/>
      <c r="G124" s="434"/>
      <c r="H124" s="434"/>
      <c r="I124" s="590"/>
    </row>
    <row r="125" spans="1:9" ht="79.2" x14ac:dyDescent="0.25">
      <c r="A125" s="315" t="s">
        <v>13</v>
      </c>
      <c r="B125" s="316" t="s">
        <v>220</v>
      </c>
      <c r="C125" s="51" t="s">
        <v>201</v>
      </c>
      <c r="D125" s="94" t="s">
        <v>27</v>
      </c>
      <c r="E125" s="286">
        <v>1</v>
      </c>
      <c r="F125" s="434"/>
      <c r="G125" s="434"/>
      <c r="H125" s="434"/>
      <c r="I125" s="487"/>
    </row>
    <row r="126" spans="1:9" ht="39.6" x14ac:dyDescent="0.25">
      <c r="A126" s="315" t="s">
        <v>13</v>
      </c>
      <c r="B126" s="316" t="s">
        <v>899</v>
      </c>
      <c r="C126" s="51" t="s">
        <v>221</v>
      </c>
      <c r="D126" s="94" t="s">
        <v>27</v>
      </c>
      <c r="E126" s="286">
        <v>1</v>
      </c>
      <c r="F126" s="434"/>
      <c r="G126" s="434"/>
      <c r="H126" s="434"/>
      <c r="I126" s="487"/>
    </row>
    <row r="127" spans="1:9" ht="26.4" x14ac:dyDescent="0.25">
      <c r="A127" s="328" t="s">
        <v>13</v>
      </c>
      <c r="B127" s="329" t="s">
        <v>900</v>
      </c>
      <c r="C127" s="70" t="s">
        <v>69</v>
      </c>
      <c r="D127" s="289" t="s">
        <v>27</v>
      </c>
      <c r="E127" s="330">
        <v>40</v>
      </c>
      <c r="F127" s="291"/>
      <c r="G127" s="291"/>
      <c r="H127" s="291"/>
      <c r="I127" s="473"/>
    </row>
    <row r="128" spans="1:9" ht="26.4" x14ac:dyDescent="0.25">
      <c r="A128" s="350" t="s">
        <v>13</v>
      </c>
      <c r="B128" s="351" t="s">
        <v>901</v>
      </c>
      <c r="C128" s="219" t="s">
        <v>647</v>
      </c>
      <c r="D128" s="352" t="s">
        <v>27</v>
      </c>
      <c r="E128" s="353">
        <v>5</v>
      </c>
      <c r="F128" s="354"/>
      <c r="G128" s="354"/>
      <c r="H128" s="354"/>
      <c r="I128" s="493"/>
    </row>
    <row r="129" spans="1:9" ht="39.6" x14ac:dyDescent="0.25">
      <c r="A129" s="315" t="s">
        <v>13</v>
      </c>
      <c r="B129" s="316" t="s">
        <v>902</v>
      </c>
      <c r="C129" s="63" t="s">
        <v>222</v>
      </c>
      <c r="D129" s="94" t="s">
        <v>27</v>
      </c>
      <c r="E129" s="286">
        <v>1</v>
      </c>
      <c r="F129" s="434"/>
      <c r="G129" s="434"/>
      <c r="H129" s="434"/>
      <c r="I129" s="487"/>
    </row>
    <row r="130" spans="1:9" ht="39.6" x14ac:dyDescent="0.25">
      <c r="A130" s="315" t="s">
        <v>13</v>
      </c>
      <c r="B130" s="316" t="s">
        <v>903</v>
      </c>
      <c r="C130" s="63" t="s">
        <v>223</v>
      </c>
      <c r="D130" s="94" t="s">
        <v>27</v>
      </c>
      <c r="E130" s="286">
        <v>1</v>
      </c>
      <c r="F130" s="434"/>
      <c r="G130" s="434"/>
      <c r="H130" s="434"/>
      <c r="I130" s="487"/>
    </row>
    <row r="131" spans="1:9" ht="52.8" x14ac:dyDescent="0.25">
      <c r="A131" s="315" t="s">
        <v>13</v>
      </c>
      <c r="B131" s="316" t="s">
        <v>904</v>
      </c>
      <c r="C131" s="78" t="s">
        <v>205</v>
      </c>
      <c r="D131" s="94" t="s">
        <v>27</v>
      </c>
      <c r="E131" s="286">
        <v>3</v>
      </c>
      <c r="F131" s="434"/>
      <c r="G131" s="434"/>
      <c r="H131" s="434"/>
      <c r="I131" s="487"/>
    </row>
    <row r="132" spans="1:9" ht="52.8" x14ac:dyDescent="0.25">
      <c r="A132" s="315" t="s">
        <v>13</v>
      </c>
      <c r="B132" s="316" t="s">
        <v>905</v>
      </c>
      <c r="C132" s="51" t="s">
        <v>206</v>
      </c>
      <c r="D132" s="94" t="s">
        <v>27</v>
      </c>
      <c r="E132" s="286">
        <v>12</v>
      </c>
      <c r="F132" s="434"/>
      <c r="G132" s="434"/>
      <c r="H132" s="434"/>
      <c r="I132" s="487"/>
    </row>
    <row r="133" spans="1:9" ht="52.8" x14ac:dyDescent="0.25">
      <c r="A133" s="315" t="s">
        <v>13</v>
      </c>
      <c r="B133" s="316" t="s">
        <v>906</v>
      </c>
      <c r="C133" s="45" t="s">
        <v>224</v>
      </c>
      <c r="D133" s="94" t="s">
        <v>27</v>
      </c>
      <c r="E133" s="286">
        <v>8</v>
      </c>
      <c r="F133" s="434"/>
      <c r="G133" s="434"/>
      <c r="H133" s="434"/>
      <c r="I133" s="487"/>
    </row>
    <row r="134" spans="1:9" ht="52.8" x14ac:dyDescent="0.25">
      <c r="A134" s="315" t="s">
        <v>13</v>
      </c>
      <c r="B134" s="316" t="s">
        <v>907</v>
      </c>
      <c r="C134" s="45" t="s">
        <v>225</v>
      </c>
      <c r="D134" s="94" t="s">
        <v>27</v>
      </c>
      <c r="E134" s="286">
        <v>3</v>
      </c>
      <c r="F134" s="434"/>
      <c r="G134" s="434"/>
      <c r="H134" s="434"/>
      <c r="I134" s="487"/>
    </row>
    <row r="135" spans="1:9" ht="39.6" x14ac:dyDescent="0.25">
      <c r="A135" s="315" t="s">
        <v>13</v>
      </c>
      <c r="B135" s="316" t="s">
        <v>908</v>
      </c>
      <c r="C135" s="51" t="s">
        <v>226</v>
      </c>
      <c r="D135" s="94" t="s">
        <v>27</v>
      </c>
      <c r="E135" s="286">
        <v>3</v>
      </c>
      <c r="F135" s="434"/>
      <c r="G135" s="434"/>
      <c r="H135" s="434"/>
      <c r="I135" s="487"/>
    </row>
    <row r="136" spans="1:9" ht="39.6" x14ac:dyDescent="0.25">
      <c r="A136" s="315" t="s">
        <v>13</v>
      </c>
      <c r="B136" s="316" t="s">
        <v>909</v>
      </c>
      <c r="C136" s="51" t="s">
        <v>227</v>
      </c>
      <c r="D136" s="94" t="s">
        <v>27</v>
      </c>
      <c r="E136" s="286">
        <v>1</v>
      </c>
      <c r="F136" s="434"/>
      <c r="G136" s="434"/>
      <c r="H136" s="434"/>
      <c r="I136" s="487"/>
    </row>
    <row r="137" spans="1:9" ht="39.6" x14ac:dyDescent="0.25">
      <c r="A137" s="315" t="s">
        <v>13</v>
      </c>
      <c r="B137" s="316" t="s">
        <v>910</v>
      </c>
      <c r="C137" s="51" t="s">
        <v>211</v>
      </c>
      <c r="D137" s="94" t="s">
        <v>27</v>
      </c>
      <c r="E137" s="286">
        <v>5</v>
      </c>
      <c r="F137" s="434"/>
      <c r="G137" s="434"/>
      <c r="H137" s="434"/>
      <c r="I137" s="487"/>
    </row>
    <row r="138" spans="1:9" ht="26.4" x14ac:dyDescent="0.25">
      <c r="A138" s="315" t="s">
        <v>13</v>
      </c>
      <c r="B138" s="316" t="s">
        <v>911</v>
      </c>
      <c r="C138" s="45" t="s">
        <v>214</v>
      </c>
      <c r="D138" s="94"/>
      <c r="E138" s="286">
        <v>1</v>
      </c>
      <c r="F138" s="434"/>
      <c r="G138" s="434"/>
      <c r="H138" s="434"/>
      <c r="I138" s="487"/>
    </row>
    <row r="139" spans="1:9" ht="26.4" x14ac:dyDescent="0.25">
      <c r="A139" s="315" t="s">
        <v>13</v>
      </c>
      <c r="B139" s="316" t="s">
        <v>912</v>
      </c>
      <c r="C139" s="51" t="s">
        <v>228</v>
      </c>
      <c r="D139" s="94" t="s">
        <v>41</v>
      </c>
      <c r="E139" s="286">
        <v>20</v>
      </c>
      <c r="F139" s="434"/>
      <c r="G139" s="434"/>
      <c r="H139" s="434"/>
      <c r="I139" s="487"/>
    </row>
    <row r="140" spans="1:9" ht="52.8" x14ac:dyDescent="0.25">
      <c r="A140" s="315" t="s">
        <v>13</v>
      </c>
      <c r="B140" s="316" t="s">
        <v>913</v>
      </c>
      <c r="C140" s="49" t="s">
        <v>216</v>
      </c>
      <c r="D140" s="94" t="s">
        <v>61</v>
      </c>
      <c r="E140" s="286">
        <v>1</v>
      </c>
      <c r="F140" s="434"/>
      <c r="G140" s="434"/>
      <c r="H140" s="470"/>
      <c r="I140" s="487"/>
    </row>
    <row r="141" spans="1:9" ht="26.4" x14ac:dyDescent="0.25">
      <c r="A141" s="315" t="s">
        <v>13</v>
      </c>
      <c r="B141" s="316" t="s">
        <v>914</v>
      </c>
      <c r="C141" s="52" t="s">
        <v>86</v>
      </c>
      <c r="D141" s="94" t="s">
        <v>48</v>
      </c>
      <c r="E141" s="286">
        <v>1</v>
      </c>
      <c r="F141" s="434"/>
      <c r="G141" s="434"/>
      <c r="H141" s="470"/>
      <c r="I141" s="487"/>
    </row>
    <row r="142" spans="1:9" ht="39.6" x14ac:dyDescent="0.25">
      <c r="A142" s="315" t="s">
        <v>13</v>
      </c>
      <c r="B142" s="316" t="s">
        <v>915</v>
      </c>
      <c r="C142" s="52" t="s">
        <v>46</v>
      </c>
      <c r="D142" s="94" t="s">
        <v>27</v>
      </c>
      <c r="E142" s="286">
        <v>1</v>
      </c>
      <c r="F142" s="434"/>
      <c r="G142" s="434"/>
      <c r="H142" s="470"/>
      <c r="I142" s="487"/>
    </row>
    <row r="143" spans="1:9" x14ac:dyDescent="0.25">
      <c r="A143" s="377"/>
      <c r="B143" s="378"/>
      <c r="C143" s="153"/>
      <c r="D143" s="379"/>
      <c r="E143" s="380"/>
      <c r="F143" s="381"/>
      <c r="G143" s="381"/>
      <c r="H143" s="381"/>
      <c r="I143" s="595"/>
    </row>
    <row r="144" spans="1:9" s="306" customFormat="1" x14ac:dyDescent="0.25">
      <c r="A144" s="382" t="s">
        <v>13</v>
      </c>
      <c r="B144" s="249" t="s">
        <v>229</v>
      </c>
      <c r="C144" s="142" t="s">
        <v>230</v>
      </c>
      <c r="D144" s="371"/>
      <c r="E144" s="372"/>
      <c r="F144" s="373"/>
      <c r="G144" s="373"/>
      <c r="H144" s="373"/>
      <c r="I144" s="593"/>
    </row>
    <row r="145" spans="1:9" ht="26.4" x14ac:dyDescent="0.25">
      <c r="A145" s="361"/>
      <c r="B145" s="362"/>
      <c r="C145" s="146" t="s">
        <v>219</v>
      </c>
      <c r="D145" s="317"/>
      <c r="E145" s="318"/>
      <c r="F145" s="281"/>
      <c r="G145" s="281"/>
      <c r="H145" s="470"/>
      <c r="I145" s="583"/>
    </row>
    <row r="146" spans="1:9" x14ac:dyDescent="0.25">
      <c r="A146" s="363"/>
      <c r="B146" s="316"/>
      <c r="C146" s="77"/>
      <c r="D146" s="94"/>
      <c r="E146" s="286"/>
      <c r="F146" s="434"/>
      <c r="G146" s="434"/>
      <c r="H146" s="434"/>
      <c r="I146" s="590"/>
    </row>
    <row r="147" spans="1:9" ht="79.2" x14ac:dyDescent="0.25">
      <c r="A147" s="315" t="s">
        <v>13</v>
      </c>
      <c r="B147" s="316" t="s">
        <v>231</v>
      </c>
      <c r="C147" s="51" t="s">
        <v>201</v>
      </c>
      <c r="D147" s="94" t="s">
        <v>27</v>
      </c>
      <c r="E147" s="286">
        <v>1</v>
      </c>
      <c r="F147" s="434"/>
      <c r="G147" s="434"/>
      <c r="H147" s="434"/>
      <c r="I147" s="487"/>
    </row>
    <row r="148" spans="1:9" ht="39.6" x14ac:dyDescent="0.25">
      <c r="A148" s="315" t="s">
        <v>13</v>
      </c>
      <c r="B148" s="316" t="s">
        <v>916</v>
      </c>
      <c r="C148" s="51" t="s">
        <v>221</v>
      </c>
      <c r="D148" s="94" t="s">
        <v>27</v>
      </c>
      <c r="E148" s="286">
        <v>1</v>
      </c>
      <c r="F148" s="434"/>
      <c r="G148" s="434"/>
      <c r="H148" s="434"/>
      <c r="I148" s="487"/>
    </row>
    <row r="149" spans="1:9" ht="26.4" x14ac:dyDescent="0.25">
      <c r="A149" s="315" t="s">
        <v>13</v>
      </c>
      <c r="B149" s="316" t="s">
        <v>917</v>
      </c>
      <c r="C149" s="63" t="s">
        <v>69</v>
      </c>
      <c r="D149" s="94" t="s">
        <v>27</v>
      </c>
      <c r="E149" s="286">
        <v>40</v>
      </c>
      <c r="F149" s="434"/>
      <c r="G149" s="434"/>
      <c r="H149" s="434"/>
      <c r="I149" s="487"/>
    </row>
    <row r="150" spans="1:9" ht="26.4" x14ac:dyDescent="0.25">
      <c r="A150" s="315" t="s">
        <v>13</v>
      </c>
      <c r="B150" s="316" t="s">
        <v>918</v>
      </c>
      <c r="C150" s="51" t="s">
        <v>647</v>
      </c>
      <c r="D150" s="94" t="s">
        <v>27</v>
      </c>
      <c r="E150" s="286">
        <v>5</v>
      </c>
      <c r="F150" s="434"/>
      <c r="G150" s="434"/>
      <c r="H150" s="434"/>
      <c r="I150" s="487"/>
    </row>
    <row r="151" spans="1:9" ht="39.6" x14ac:dyDescent="0.25">
      <c r="A151" s="315" t="s">
        <v>13</v>
      </c>
      <c r="B151" s="316" t="s">
        <v>919</v>
      </c>
      <c r="C151" s="63" t="s">
        <v>222</v>
      </c>
      <c r="D151" s="94" t="s">
        <v>27</v>
      </c>
      <c r="E151" s="286">
        <v>1</v>
      </c>
      <c r="F151" s="434"/>
      <c r="G151" s="434"/>
      <c r="H151" s="434"/>
      <c r="I151" s="487"/>
    </row>
    <row r="152" spans="1:9" ht="39.6" x14ac:dyDescent="0.25">
      <c r="A152" s="315" t="s">
        <v>13</v>
      </c>
      <c r="B152" s="316" t="s">
        <v>920</v>
      </c>
      <c r="C152" s="63" t="s">
        <v>223</v>
      </c>
      <c r="D152" s="94" t="s">
        <v>27</v>
      </c>
      <c r="E152" s="286">
        <v>1</v>
      </c>
      <c r="F152" s="434"/>
      <c r="G152" s="434"/>
      <c r="H152" s="434"/>
      <c r="I152" s="487"/>
    </row>
    <row r="153" spans="1:9" ht="52.8" x14ac:dyDescent="0.25">
      <c r="A153" s="315" t="s">
        <v>13</v>
      </c>
      <c r="B153" s="316" t="s">
        <v>921</v>
      </c>
      <c r="C153" s="51" t="s">
        <v>206</v>
      </c>
      <c r="D153" s="94" t="s">
        <v>27</v>
      </c>
      <c r="E153" s="286">
        <v>15</v>
      </c>
      <c r="F153" s="434"/>
      <c r="G153" s="434"/>
      <c r="H153" s="434"/>
      <c r="I153" s="487"/>
    </row>
    <row r="154" spans="1:9" ht="52.8" x14ac:dyDescent="0.25">
      <c r="A154" s="315" t="s">
        <v>13</v>
      </c>
      <c r="B154" s="316" t="s">
        <v>922</v>
      </c>
      <c r="C154" s="63" t="s">
        <v>224</v>
      </c>
      <c r="D154" s="94" t="s">
        <v>27</v>
      </c>
      <c r="E154" s="286">
        <v>5</v>
      </c>
      <c r="F154" s="434"/>
      <c r="G154" s="434"/>
      <c r="H154" s="434"/>
      <c r="I154" s="487"/>
    </row>
    <row r="155" spans="1:9" ht="52.8" x14ac:dyDescent="0.25">
      <c r="A155" s="315" t="s">
        <v>13</v>
      </c>
      <c r="B155" s="316" t="s">
        <v>923</v>
      </c>
      <c r="C155" s="63" t="s">
        <v>225</v>
      </c>
      <c r="D155" s="94" t="s">
        <v>27</v>
      </c>
      <c r="E155" s="286">
        <v>4</v>
      </c>
      <c r="F155" s="434"/>
      <c r="G155" s="434"/>
      <c r="H155" s="434"/>
      <c r="I155" s="487"/>
    </row>
    <row r="156" spans="1:9" ht="39.6" x14ac:dyDescent="0.25">
      <c r="A156" s="328" t="s">
        <v>13</v>
      </c>
      <c r="B156" s="329" t="s">
        <v>924</v>
      </c>
      <c r="C156" s="68" t="s">
        <v>226</v>
      </c>
      <c r="D156" s="289" t="s">
        <v>27</v>
      </c>
      <c r="E156" s="330">
        <v>2</v>
      </c>
      <c r="F156" s="291"/>
      <c r="G156" s="291"/>
      <c r="H156" s="291"/>
      <c r="I156" s="473"/>
    </row>
    <row r="157" spans="1:9" ht="39.6" x14ac:dyDescent="0.25">
      <c r="A157" s="350" t="s">
        <v>13</v>
      </c>
      <c r="B157" s="351" t="s">
        <v>925</v>
      </c>
      <c r="C157" s="219" t="s">
        <v>232</v>
      </c>
      <c r="D157" s="352" t="s">
        <v>27</v>
      </c>
      <c r="E157" s="353">
        <v>5</v>
      </c>
      <c r="F157" s="354"/>
      <c r="G157" s="354"/>
      <c r="H157" s="354"/>
      <c r="I157" s="493"/>
    </row>
    <row r="158" spans="1:9" ht="39.6" x14ac:dyDescent="0.25">
      <c r="A158" s="315" t="s">
        <v>13</v>
      </c>
      <c r="B158" s="316" t="s">
        <v>926</v>
      </c>
      <c r="C158" s="49" t="s">
        <v>233</v>
      </c>
      <c r="D158" s="94" t="s">
        <v>27</v>
      </c>
      <c r="E158" s="286">
        <v>1</v>
      </c>
      <c r="F158" s="434"/>
      <c r="G158" s="434"/>
      <c r="H158" s="434"/>
      <c r="I158" s="487"/>
    </row>
    <row r="159" spans="1:9" ht="26.4" x14ac:dyDescent="0.25">
      <c r="A159" s="315" t="s">
        <v>13</v>
      </c>
      <c r="B159" s="316" t="s">
        <v>927</v>
      </c>
      <c r="C159" s="49" t="s">
        <v>234</v>
      </c>
      <c r="D159" s="94" t="s">
        <v>27</v>
      </c>
      <c r="E159" s="286">
        <v>1</v>
      </c>
      <c r="F159" s="434"/>
      <c r="G159" s="434"/>
      <c r="H159" s="434"/>
      <c r="I159" s="487"/>
    </row>
    <row r="160" spans="1:9" ht="26.4" x14ac:dyDescent="0.25">
      <c r="A160" s="315" t="s">
        <v>13</v>
      </c>
      <c r="B160" s="316" t="s">
        <v>928</v>
      </c>
      <c r="C160" s="49" t="s">
        <v>215</v>
      </c>
      <c r="D160" s="94" t="s">
        <v>41</v>
      </c>
      <c r="E160" s="286">
        <v>20</v>
      </c>
      <c r="F160" s="434"/>
      <c r="G160" s="434"/>
      <c r="H160" s="470"/>
      <c r="I160" s="487"/>
    </row>
    <row r="161" spans="1:9" ht="52.8" x14ac:dyDescent="0.25">
      <c r="A161" s="315" t="s">
        <v>13</v>
      </c>
      <c r="B161" s="316" t="s">
        <v>929</v>
      </c>
      <c r="C161" s="49" t="s">
        <v>216</v>
      </c>
      <c r="D161" s="94" t="s">
        <v>61</v>
      </c>
      <c r="E161" s="286">
        <v>1</v>
      </c>
      <c r="F161" s="434"/>
      <c r="G161" s="434"/>
      <c r="H161" s="470"/>
      <c r="I161" s="487"/>
    </row>
    <row r="162" spans="1:9" ht="26.4" x14ac:dyDescent="0.25">
      <c r="A162" s="315" t="s">
        <v>13</v>
      </c>
      <c r="B162" s="316" t="s">
        <v>930</v>
      </c>
      <c r="C162" s="81" t="s">
        <v>86</v>
      </c>
      <c r="D162" s="94" t="s">
        <v>48</v>
      </c>
      <c r="E162" s="286">
        <v>1</v>
      </c>
      <c r="F162" s="434"/>
      <c r="G162" s="434"/>
      <c r="H162" s="470"/>
      <c r="I162" s="487"/>
    </row>
    <row r="163" spans="1:9" ht="39.6" x14ac:dyDescent="0.25">
      <c r="A163" s="315" t="s">
        <v>13</v>
      </c>
      <c r="B163" s="316" t="s">
        <v>931</v>
      </c>
      <c r="C163" s="52" t="s">
        <v>46</v>
      </c>
      <c r="D163" s="94" t="s">
        <v>27</v>
      </c>
      <c r="E163" s="286">
        <v>1</v>
      </c>
      <c r="F163" s="434"/>
      <c r="G163" s="434"/>
      <c r="H163" s="470"/>
      <c r="I163" s="487"/>
    </row>
    <row r="164" spans="1:9" x14ac:dyDescent="0.25">
      <c r="A164" s="328"/>
      <c r="B164" s="329"/>
      <c r="C164" s="148"/>
      <c r="D164" s="289"/>
      <c r="E164" s="330"/>
      <c r="F164" s="291"/>
      <c r="G164" s="291"/>
      <c r="H164" s="291"/>
      <c r="I164" s="473"/>
    </row>
    <row r="165" spans="1:9" s="306" customFormat="1" x14ac:dyDescent="0.25">
      <c r="A165" s="248" t="s">
        <v>13</v>
      </c>
      <c r="B165" s="249" t="s">
        <v>235</v>
      </c>
      <c r="C165" s="154" t="s">
        <v>236</v>
      </c>
      <c r="D165" s="312"/>
      <c r="E165" s="313"/>
      <c r="F165" s="314"/>
      <c r="G165" s="314"/>
      <c r="H165" s="314"/>
      <c r="I165" s="485"/>
    </row>
    <row r="166" spans="1:9" ht="26.4" x14ac:dyDescent="0.25">
      <c r="A166" s="361"/>
      <c r="B166" s="362"/>
      <c r="C166" s="146" t="s">
        <v>219</v>
      </c>
      <c r="D166" s="317"/>
      <c r="E166" s="318"/>
      <c r="F166" s="281"/>
      <c r="G166" s="281"/>
      <c r="H166" s="470"/>
      <c r="I166" s="583"/>
    </row>
    <row r="167" spans="1:9" x14ac:dyDescent="0.25">
      <c r="A167" s="363"/>
      <c r="B167" s="316"/>
      <c r="C167" s="77"/>
      <c r="D167" s="94"/>
      <c r="E167" s="286"/>
      <c r="F167" s="434"/>
      <c r="G167" s="434"/>
      <c r="H167" s="434"/>
      <c r="I167" s="590"/>
    </row>
    <row r="168" spans="1:9" ht="79.2" x14ac:dyDescent="0.25">
      <c r="A168" s="315" t="s">
        <v>13</v>
      </c>
      <c r="B168" s="316" t="s">
        <v>237</v>
      </c>
      <c r="C168" s="82" t="s">
        <v>238</v>
      </c>
      <c r="D168" s="94" t="s">
        <v>27</v>
      </c>
      <c r="E168" s="286">
        <v>1</v>
      </c>
      <c r="F168" s="434"/>
      <c r="G168" s="434"/>
      <c r="H168" s="434"/>
      <c r="I168" s="590"/>
    </row>
    <row r="169" spans="1:9" ht="39.6" x14ac:dyDescent="0.25">
      <c r="A169" s="315" t="s">
        <v>13</v>
      </c>
      <c r="B169" s="316" t="s">
        <v>932</v>
      </c>
      <c r="C169" s="51" t="s">
        <v>239</v>
      </c>
      <c r="D169" s="94" t="s">
        <v>27</v>
      </c>
      <c r="E169" s="286">
        <v>1</v>
      </c>
      <c r="F169" s="434"/>
      <c r="G169" s="434"/>
      <c r="H169" s="434"/>
      <c r="I169" s="487"/>
    </row>
    <row r="170" spans="1:9" ht="26.4" x14ac:dyDescent="0.25">
      <c r="A170" s="315" t="s">
        <v>13</v>
      </c>
      <c r="B170" s="316" t="s">
        <v>933</v>
      </c>
      <c r="C170" s="63" t="s">
        <v>69</v>
      </c>
      <c r="D170" s="94" t="s">
        <v>27</v>
      </c>
      <c r="E170" s="286">
        <v>25</v>
      </c>
      <c r="F170" s="434"/>
      <c r="G170" s="434"/>
      <c r="H170" s="434"/>
      <c r="I170" s="487"/>
    </row>
    <row r="171" spans="1:9" ht="26.4" x14ac:dyDescent="0.25">
      <c r="A171" s="315" t="s">
        <v>13</v>
      </c>
      <c r="B171" s="316" t="s">
        <v>934</v>
      </c>
      <c r="C171" s="51" t="s">
        <v>647</v>
      </c>
      <c r="D171" s="94" t="s">
        <v>27</v>
      </c>
      <c r="E171" s="286">
        <v>5</v>
      </c>
      <c r="F171" s="434"/>
      <c r="G171" s="434"/>
      <c r="H171" s="434"/>
      <c r="I171" s="487"/>
    </row>
    <row r="172" spans="1:9" ht="39.6" x14ac:dyDescent="0.25">
      <c r="A172" s="315" t="s">
        <v>13</v>
      </c>
      <c r="B172" s="316" t="s">
        <v>935</v>
      </c>
      <c r="C172" s="63" t="s">
        <v>222</v>
      </c>
      <c r="D172" s="94" t="s">
        <v>27</v>
      </c>
      <c r="E172" s="286">
        <v>1</v>
      </c>
      <c r="F172" s="434"/>
      <c r="G172" s="434"/>
      <c r="H172" s="434"/>
      <c r="I172" s="487"/>
    </row>
    <row r="173" spans="1:9" ht="39.6" x14ac:dyDescent="0.25">
      <c r="A173" s="315" t="s">
        <v>13</v>
      </c>
      <c r="B173" s="316" t="s">
        <v>936</v>
      </c>
      <c r="C173" s="63" t="s">
        <v>223</v>
      </c>
      <c r="D173" s="94" t="s">
        <v>27</v>
      </c>
      <c r="E173" s="286">
        <v>1</v>
      </c>
      <c r="F173" s="434"/>
      <c r="G173" s="434"/>
      <c r="H173" s="434"/>
      <c r="I173" s="487"/>
    </row>
    <row r="174" spans="1:9" ht="52.8" x14ac:dyDescent="0.25">
      <c r="A174" s="315" t="s">
        <v>13</v>
      </c>
      <c r="B174" s="316" t="s">
        <v>937</v>
      </c>
      <c r="C174" s="51" t="s">
        <v>206</v>
      </c>
      <c r="D174" s="94" t="s">
        <v>27</v>
      </c>
      <c r="E174" s="286">
        <v>6</v>
      </c>
      <c r="F174" s="434"/>
      <c r="G174" s="434"/>
      <c r="H174" s="434"/>
      <c r="I174" s="487"/>
    </row>
    <row r="175" spans="1:9" ht="52.8" x14ac:dyDescent="0.25">
      <c r="A175" s="315" t="s">
        <v>13</v>
      </c>
      <c r="B175" s="316" t="s">
        <v>938</v>
      </c>
      <c r="C175" s="45" t="s">
        <v>224</v>
      </c>
      <c r="D175" s="94" t="s">
        <v>27</v>
      </c>
      <c r="E175" s="286">
        <v>8</v>
      </c>
      <c r="F175" s="434"/>
      <c r="G175" s="434"/>
      <c r="H175" s="434"/>
      <c r="I175" s="487"/>
    </row>
    <row r="176" spans="1:9" ht="52.8" x14ac:dyDescent="0.25">
      <c r="A176" s="315" t="s">
        <v>13</v>
      </c>
      <c r="B176" s="316" t="s">
        <v>939</v>
      </c>
      <c r="C176" s="45" t="s">
        <v>225</v>
      </c>
      <c r="D176" s="94" t="s">
        <v>27</v>
      </c>
      <c r="E176" s="286">
        <v>2</v>
      </c>
      <c r="F176" s="434"/>
      <c r="G176" s="434"/>
      <c r="H176" s="434"/>
      <c r="I176" s="487"/>
    </row>
    <row r="177" spans="1:9" ht="39.6" x14ac:dyDescent="0.25">
      <c r="A177" s="315" t="s">
        <v>13</v>
      </c>
      <c r="B177" s="316" t="s">
        <v>940</v>
      </c>
      <c r="C177" s="51" t="s">
        <v>240</v>
      </c>
      <c r="D177" s="94" t="s">
        <v>27</v>
      </c>
      <c r="E177" s="286">
        <v>2</v>
      </c>
      <c r="F177" s="434"/>
      <c r="G177" s="434"/>
      <c r="H177" s="434"/>
      <c r="I177" s="487"/>
    </row>
    <row r="178" spans="1:9" ht="39.6" x14ac:dyDescent="0.25">
      <c r="A178" s="315" t="s">
        <v>13</v>
      </c>
      <c r="B178" s="316" t="s">
        <v>941</v>
      </c>
      <c r="C178" s="51" t="s">
        <v>241</v>
      </c>
      <c r="D178" s="94" t="s">
        <v>27</v>
      </c>
      <c r="E178" s="286">
        <v>1</v>
      </c>
      <c r="F178" s="434"/>
      <c r="G178" s="434"/>
      <c r="H178" s="434"/>
      <c r="I178" s="487"/>
    </row>
    <row r="179" spans="1:9" ht="39.6" x14ac:dyDescent="0.25">
      <c r="A179" s="315" t="s">
        <v>13</v>
      </c>
      <c r="B179" s="316" t="s">
        <v>942</v>
      </c>
      <c r="C179" s="51" t="s">
        <v>227</v>
      </c>
      <c r="D179" s="94" t="s">
        <v>27</v>
      </c>
      <c r="E179" s="286">
        <v>1</v>
      </c>
      <c r="F179" s="434"/>
      <c r="G179" s="434"/>
      <c r="H179" s="434"/>
      <c r="I179" s="487"/>
    </row>
    <row r="180" spans="1:9" ht="39.6" x14ac:dyDescent="0.25">
      <c r="A180" s="315" t="s">
        <v>13</v>
      </c>
      <c r="B180" s="316" t="s">
        <v>943</v>
      </c>
      <c r="C180" s="51" t="s">
        <v>232</v>
      </c>
      <c r="D180" s="94" t="s">
        <v>27</v>
      </c>
      <c r="E180" s="286">
        <v>2</v>
      </c>
      <c r="F180" s="434"/>
      <c r="G180" s="434"/>
      <c r="H180" s="434"/>
      <c r="I180" s="487"/>
    </row>
    <row r="181" spans="1:9" ht="39.6" x14ac:dyDescent="0.25">
      <c r="A181" s="315" t="s">
        <v>13</v>
      </c>
      <c r="B181" s="316" t="s">
        <v>944</v>
      </c>
      <c r="C181" s="51" t="s">
        <v>242</v>
      </c>
      <c r="D181" s="94" t="s">
        <v>27</v>
      </c>
      <c r="E181" s="286">
        <v>3</v>
      </c>
      <c r="F181" s="434"/>
      <c r="G181" s="434"/>
      <c r="H181" s="434"/>
      <c r="I181" s="487"/>
    </row>
    <row r="182" spans="1:9" ht="66" x14ac:dyDescent="0.25">
      <c r="A182" s="315" t="s">
        <v>13</v>
      </c>
      <c r="B182" s="316" t="s">
        <v>945</v>
      </c>
      <c r="C182" s="51" t="s">
        <v>243</v>
      </c>
      <c r="D182" s="94" t="s">
        <v>27</v>
      </c>
      <c r="E182" s="286">
        <v>2</v>
      </c>
      <c r="F182" s="434"/>
      <c r="G182" s="434"/>
      <c r="H182" s="434"/>
      <c r="I182" s="487"/>
    </row>
    <row r="183" spans="1:9" ht="66" x14ac:dyDescent="0.25">
      <c r="A183" s="315" t="s">
        <v>13</v>
      </c>
      <c r="B183" s="316" t="s">
        <v>946</v>
      </c>
      <c r="C183" s="45" t="s">
        <v>244</v>
      </c>
      <c r="D183" s="94" t="s">
        <v>27</v>
      </c>
      <c r="E183" s="286">
        <v>1</v>
      </c>
      <c r="F183" s="434"/>
      <c r="G183" s="434"/>
      <c r="H183" s="434"/>
      <c r="I183" s="487"/>
    </row>
    <row r="184" spans="1:9" ht="26.4" x14ac:dyDescent="0.25">
      <c r="A184" s="315" t="s">
        <v>13</v>
      </c>
      <c r="B184" s="316" t="s">
        <v>947</v>
      </c>
      <c r="C184" s="45" t="s">
        <v>245</v>
      </c>
      <c r="D184" s="94" t="s">
        <v>27</v>
      </c>
      <c r="E184" s="286">
        <v>1</v>
      </c>
      <c r="F184" s="434"/>
      <c r="G184" s="434"/>
      <c r="H184" s="434"/>
      <c r="I184" s="487"/>
    </row>
    <row r="185" spans="1:9" ht="39.6" x14ac:dyDescent="0.25">
      <c r="A185" s="315" t="s">
        <v>13</v>
      </c>
      <c r="B185" s="316" t="s">
        <v>948</v>
      </c>
      <c r="C185" s="45" t="s">
        <v>246</v>
      </c>
      <c r="D185" s="94" t="s">
        <v>27</v>
      </c>
      <c r="E185" s="286">
        <v>1</v>
      </c>
      <c r="F185" s="434"/>
      <c r="G185" s="434"/>
      <c r="H185" s="434"/>
      <c r="I185" s="487"/>
    </row>
    <row r="186" spans="1:9" ht="39.6" x14ac:dyDescent="0.25">
      <c r="A186" s="328" t="s">
        <v>13</v>
      </c>
      <c r="B186" s="329" t="s">
        <v>949</v>
      </c>
      <c r="C186" s="18" t="s">
        <v>247</v>
      </c>
      <c r="D186" s="289" t="s">
        <v>41</v>
      </c>
      <c r="E186" s="330">
        <v>49</v>
      </c>
      <c r="F186" s="291"/>
      <c r="G186" s="291"/>
      <c r="H186" s="291"/>
      <c r="I186" s="473"/>
    </row>
    <row r="187" spans="1:9" ht="26.4" x14ac:dyDescent="0.25">
      <c r="A187" s="350" t="s">
        <v>13</v>
      </c>
      <c r="B187" s="351" t="s">
        <v>950</v>
      </c>
      <c r="C187" s="221" t="s">
        <v>248</v>
      </c>
      <c r="D187" s="352" t="s">
        <v>27</v>
      </c>
      <c r="E187" s="353">
        <v>1</v>
      </c>
      <c r="F187" s="354"/>
      <c r="G187" s="354"/>
      <c r="H187" s="354"/>
      <c r="I187" s="493"/>
    </row>
    <row r="188" spans="1:9" ht="26.4" x14ac:dyDescent="0.25">
      <c r="A188" s="328" t="s">
        <v>13</v>
      </c>
      <c r="B188" s="329" t="s">
        <v>951</v>
      </c>
      <c r="C188" s="68" t="s">
        <v>215</v>
      </c>
      <c r="D188" s="289" t="s">
        <v>41</v>
      </c>
      <c r="E188" s="330">
        <v>30</v>
      </c>
      <c r="F188" s="291"/>
      <c r="G188" s="291"/>
      <c r="H188" s="470"/>
      <c r="I188" s="473"/>
    </row>
    <row r="189" spans="1:9" ht="52.8" x14ac:dyDescent="0.25">
      <c r="A189" s="315" t="s">
        <v>13</v>
      </c>
      <c r="B189" s="316" t="s">
        <v>952</v>
      </c>
      <c r="C189" s="51" t="s">
        <v>216</v>
      </c>
      <c r="D189" s="94" t="s">
        <v>61</v>
      </c>
      <c r="E189" s="286">
        <v>1</v>
      </c>
      <c r="F189" s="434"/>
      <c r="G189" s="434"/>
      <c r="H189" s="470"/>
      <c r="I189" s="487"/>
    </row>
    <row r="190" spans="1:9" ht="26.4" x14ac:dyDescent="0.25">
      <c r="A190" s="315" t="s">
        <v>13</v>
      </c>
      <c r="B190" s="316" t="s">
        <v>953</v>
      </c>
      <c r="C190" s="51" t="s">
        <v>86</v>
      </c>
      <c r="D190" s="94" t="s">
        <v>48</v>
      </c>
      <c r="E190" s="286">
        <v>1</v>
      </c>
      <c r="F190" s="434"/>
      <c r="G190" s="434"/>
      <c r="H190" s="470"/>
      <c r="I190" s="487"/>
    </row>
    <row r="191" spans="1:9" ht="39.6" x14ac:dyDescent="0.25">
      <c r="A191" s="315" t="s">
        <v>13</v>
      </c>
      <c r="B191" s="316" t="s">
        <v>954</v>
      </c>
      <c r="C191" s="51" t="s">
        <v>46</v>
      </c>
      <c r="D191" s="94" t="s">
        <v>27</v>
      </c>
      <c r="E191" s="286">
        <v>1</v>
      </c>
      <c r="F191" s="434"/>
      <c r="G191" s="434"/>
      <c r="H191" s="470"/>
      <c r="I191" s="487"/>
    </row>
    <row r="192" spans="1:9" x14ac:dyDescent="0.25">
      <c r="A192" s="328"/>
      <c r="B192" s="329"/>
      <c r="C192" s="155"/>
      <c r="D192" s="289"/>
      <c r="E192" s="330"/>
      <c r="F192" s="291"/>
      <c r="G192" s="291"/>
      <c r="H192" s="291"/>
      <c r="I192" s="596"/>
    </row>
    <row r="193" spans="1:9" s="306" customFormat="1" x14ac:dyDescent="0.25">
      <c r="A193" s="248" t="s">
        <v>13</v>
      </c>
      <c r="B193" s="249" t="s">
        <v>249</v>
      </c>
      <c r="C193" s="125" t="s">
        <v>250</v>
      </c>
      <c r="D193" s="312"/>
      <c r="E193" s="313"/>
      <c r="F193" s="314"/>
      <c r="G193" s="314"/>
      <c r="H193" s="314"/>
      <c r="I193" s="485"/>
    </row>
    <row r="194" spans="1:9" ht="26.4" x14ac:dyDescent="0.25">
      <c r="A194" s="383"/>
      <c r="B194" s="362"/>
      <c r="C194" s="126" t="s">
        <v>219</v>
      </c>
      <c r="D194" s="317"/>
      <c r="E194" s="318"/>
      <c r="F194" s="281"/>
      <c r="G194" s="281"/>
      <c r="H194" s="470"/>
      <c r="I194" s="486"/>
    </row>
    <row r="195" spans="1:9" x14ac:dyDescent="0.25">
      <c r="A195" s="315"/>
      <c r="B195" s="316"/>
      <c r="C195" s="60"/>
      <c r="D195" s="94"/>
      <c r="E195" s="286"/>
      <c r="F195" s="434"/>
      <c r="G195" s="434"/>
      <c r="H195" s="434"/>
      <c r="I195" s="590"/>
    </row>
    <row r="196" spans="1:9" ht="79.2" x14ac:dyDescent="0.25">
      <c r="A196" s="315" t="s">
        <v>13</v>
      </c>
      <c r="B196" s="316" t="s">
        <v>251</v>
      </c>
      <c r="C196" s="51" t="s">
        <v>252</v>
      </c>
      <c r="D196" s="94" t="s">
        <v>27</v>
      </c>
      <c r="E196" s="286">
        <v>1</v>
      </c>
      <c r="F196" s="434"/>
      <c r="G196" s="434"/>
      <c r="H196" s="434"/>
      <c r="I196" s="487"/>
    </row>
    <row r="197" spans="1:9" x14ac:dyDescent="0.25">
      <c r="A197" s="315"/>
      <c r="B197" s="316"/>
      <c r="C197" s="60"/>
      <c r="D197" s="94"/>
      <c r="E197" s="286"/>
      <c r="F197" s="434"/>
      <c r="G197" s="434"/>
      <c r="H197" s="434"/>
      <c r="I197" s="590"/>
    </row>
    <row r="198" spans="1:9" ht="39.6" x14ac:dyDescent="0.25">
      <c r="A198" s="315" t="s">
        <v>13</v>
      </c>
      <c r="B198" s="316" t="s">
        <v>955</v>
      </c>
      <c r="C198" s="51" t="s">
        <v>253</v>
      </c>
      <c r="D198" s="94" t="s">
        <v>27</v>
      </c>
      <c r="E198" s="286">
        <v>1</v>
      </c>
      <c r="F198" s="434"/>
      <c r="G198" s="434"/>
      <c r="H198" s="434"/>
      <c r="I198" s="487"/>
    </row>
    <row r="199" spans="1:9" ht="26.4" x14ac:dyDescent="0.25">
      <c r="A199" s="315" t="s">
        <v>13</v>
      </c>
      <c r="B199" s="316" t="s">
        <v>956</v>
      </c>
      <c r="C199" s="63" t="s">
        <v>69</v>
      </c>
      <c r="D199" s="94" t="s">
        <v>27</v>
      </c>
      <c r="E199" s="286">
        <v>10</v>
      </c>
      <c r="F199" s="434"/>
      <c r="G199" s="434"/>
      <c r="H199" s="434"/>
      <c r="I199" s="487"/>
    </row>
    <row r="200" spans="1:9" ht="26.4" x14ac:dyDescent="0.25">
      <c r="A200" s="315" t="s">
        <v>13</v>
      </c>
      <c r="B200" s="316" t="s">
        <v>957</v>
      </c>
      <c r="C200" s="63" t="s">
        <v>254</v>
      </c>
      <c r="D200" s="94" t="s">
        <v>27</v>
      </c>
      <c r="E200" s="286">
        <v>6</v>
      </c>
      <c r="F200" s="434"/>
      <c r="G200" s="434"/>
      <c r="H200" s="434"/>
      <c r="I200" s="487"/>
    </row>
    <row r="201" spans="1:9" ht="26.4" x14ac:dyDescent="0.25">
      <c r="A201" s="315" t="s">
        <v>13</v>
      </c>
      <c r="B201" s="316" t="s">
        <v>958</v>
      </c>
      <c r="C201" s="63" t="s">
        <v>647</v>
      </c>
      <c r="D201" s="94" t="s">
        <v>27</v>
      </c>
      <c r="E201" s="286">
        <v>5</v>
      </c>
      <c r="F201" s="434"/>
      <c r="G201" s="434"/>
      <c r="H201" s="434"/>
      <c r="I201" s="487"/>
    </row>
    <row r="202" spans="1:9" ht="39.6" x14ac:dyDescent="0.25">
      <c r="A202" s="315" t="s">
        <v>13</v>
      </c>
      <c r="B202" s="316" t="s">
        <v>959</v>
      </c>
      <c r="C202" s="63" t="s">
        <v>222</v>
      </c>
      <c r="D202" s="94" t="s">
        <v>27</v>
      </c>
      <c r="E202" s="286">
        <v>1</v>
      </c>
      <c r="F202" s="434"/>
      <c r="G202" s="434"/>
      <c r="H202" s="434"/>
      <c r="I202" s="487"/>
    </row>
    <row r="203" spans="1:9" ht="39.6" x14ac:dyDescent="0.25">
      <c r="A203" s="315" t="s">
        <v>13</v>
      </c>
      <c r="B203" s="316" t="s">
        <v>960</v>
      </c>
      <c r="C203" s="63" t="s">
        <v>223</v>
      </c>
      <c r="D203" s="94" t="s">
        <v>27</v>
      </c>
      <c r="E203" s="286">
        <v>1</v>
      </c>
      <c r="F203" s="434"/>
      <c r="G203" s="434"/>
      <c r="H203" s="434"/>
      <c r="I203" s="487"/>
    </row>
    <row r="204" spans="1:9" ht="52.8" x14ac:dyDescent="0.25">
      <c r="A204" s="315" t="s">
        <v>13</v>
      </c>
      <c r="B204" s="316" t="s">
        <v>961</v>
      </c>
      <c r="C204" s="78" t="s">
        <v>255</v>
      </c>
      <c r="D204" s="94" t="s">
        <v>27</v>
      </c>
      <c r="E204" s="286">
        <v>1</v>
      </c>
      <c r="F204" s="434"/>
      <c r="G204" s="434"/>
      <c r="H204" s="434"/>
      <c r="I204" s="487"/>
    </row>
    <row r="205" spans="1:9" ht="52.8" x14ac:dyDescent="0.25">
      <c r="A205" s="315" t="s">
        <v>13</v>
      </c>
      <c r="B205" s="316" t="s">
        <v>962</v>
      </c>
      <c r="C205" s="83" t="s">
        <v>224</v>
      </c>
      <c r="D205" s="94" t="s">
        <v>27</v>
      </c>
      <c r="E205" s="286">
        <v>9</v>
      </c>
      <c r="F205" s="434"/>
      <c r="G205" s="434"/>
      <c r="H205" s="434"/>
      <c r="I205" s="487"/>
    </row>
    <row r="206" spans="1:9" ht="39.6" x14ac:dyDescent="0.25">
      <c r="A206" s="315" t="s">
        <v>13</v>
      </c>
      <c r="B206" s="316" t="s">
        <v>963</v>
      </c>
      <c r="C206" s="51" t="s">
        <v>256</v>
      </c>
      <c r="D206" s="94" t="s">
        <v>27</v>
      </c>
      <c r="E206" s="286">
        <v>1</v>
      </c>
      <c r="F206" s="434"/>
      <c r="G206" s="434"/>
      <c r="H206" s="434"/>
      <c r="I206" s="487"/>
    </row>
    <row r="207" spans="1:9" ht="26.4" x14ac:dyDescent="0.25">
      <c r="A207" s="315" t="s">
        <v>13</v>
      </c>
      <c r="B207" s="316" t="s">
        <v>964</v>
      </c>
      <c r="C207" s="45" t="s">
        <v>257</v>
      </c>
      <c r="D207" s="94" t="s">
        <v>27</v>
      </c>
      <c r="E207" s="286">
        <v>1</v>
      </c>
      <c r="F207" s="434"/>
      <c r="G207" s="434"/>
      <c r="H207" s="434"/>
      <c r="I207" s="487"/>
    </row>
    <row r="208" spans="1:9" ht="26.4" x14ac:dyDescent="0.25">
      <c r="A208" s="315" t="s">
        <v>13</v>
      </c>
      <c r="B208" s="316" t="s">
        <v>965</v>
      </c>
      <c r="C208" s="51" t="s">
        <v>215</v>
      </c>
      <c r="D208" s="94" t="s">
        <v>41</v>
      </c>
      <c r="E208" s="286">
        <v>10</v>
      </c>
      <c r="F208" s="434"/>
      <c r="G208" s="434"/>
      <c r="H208" s="470"/>
      <c r="I208" s="487"/>
    </row>
    <row r="209" spans="1:9" ht="52.8" x14ac:dyDescent="0.25">
      <c r="A209" s="315" t="s">
        <v>13</v>
      </c>
      <c r="B209" s="316" t="s">
        <v>966</v>
      </c>
      <c r="C209" s="45" t="s">
        <v>216</v>
      </c>
      <c r="D209" s="94" t="s">
        <v>61</v>
      </c>
      <c r="E209" s="286">
        <v>1</v>
      </c>
      <c r="F209" s="434"/>
      <c r="G209" s="434"/>
      <c r="H209" s="470"/>
      <c r="I209" s="487"/>
    </row>
    <row r="210" spans="1:9" ht="26.4" x14ac:dyDescent="0.25">
      <c r="A210" s="315" t="s">
        <v>13</v>
      </c>
      <c r="B210" s="316" t="s">
        <v>967</v>
      </c>
      <c r="C210" s="51" t="s">
        <v>86</v>
      </c>
      <c r="D210" s="94" t="s">
        <v>48</v>
      </c>
      <c r="E210" s="286">
        <v>1</v>
      </c>
      <c r="F210" s="434"/>
      <c r="G210" s="434"/>
      <c r="H210" s="470"/>
      <c r="I210" s="487"/>
    </row>
    <row r="211" spans="1:9" ht="39.6" x14ac:dyDescent="0.25">
      <c r="A211" s="315" t="s">
        <v>13</v>
      </c>
      <c r="B211" s="316" t="s">
        <v>968</v>
      </c>
      <c r="C211" s="78" t="s">
        <v>46</v>
      </c>
      <c r="D211" s="94" t="s">
        <v>27</v>
      </c>
      <c r="E211" s="286">
        <v>1</v>
      </c>
      <c r="F211" s="434"/>
      <c r="G211" s="434"/>
      <c r="H211" s="470"/>
      <c r="I211" s="487"/>
    </row>
    <row r="212" spans="1:9" x14ac:dyDescent="0.25">
      <c r="A212" s="328"/>
      <c r="B212" s="329"/>
      <c r="C212" s="156"/>
      <c r="D212" s="289"/>
      <c r="E212" s="330"/>
      <c r="F212" s="291"/>
      <c r="G212" s="291"/>
      <c r="H212" s="291"/>
      <c r="I212" s="473"/>
    </row>
    <row r="213" spans="1:9" s="306" customFormat="1" x14ac:dyDescent="0.25">
      <c r="A213" s="248" t="s">
        <v>13</v>
      </c>
      <c r="B213" s="249" t="s">
        <v>258</v>
      </c>
      <c r="C213" s="154" t="s">
        <v>259</v>
      </c>
      <c r="D213" s="312"/>
      <c r="E213" s="313"/>
      <c r="F213" s="314"/>
      <c r="G213" s="314"/>
      <c r="H213" s="314"/>
      <c r="I213" s="485"/>
    </row>
    <row r="214" spans="1:9" ht="26.4" x14ac:dyDescent="0.25">
      <c r="A214" s="383"/>
      <c r="B214" s="362"/>
      <c r="C214" s="157" t="s">
        <v>219</v>
      </c>
      <c r="D214" s="317"/>
      <c r="E214" s="318"/>
      <c r="F214" s="281"/>
      <c r="G214" s="281"/>
      <c r="H214" s="470"/>
      <c r="I214" s="486"/>
    </row>
    <row r="215" spans="1:9" x14ac:dyDescent="0.25">
      <c r="A215" s="315"/>
      <c r="B215" s="316"/>
      <c r="C215" s="78"/>
      <c r="D215" s="94"/>
      <c r="E215" s="286"/>
      <c r="F215" s="434"/>
      <c r="G215" s="434"/>
      <c r="H215" s="434"/>
      <c r="I215" s="487"/>
    </row>
    <row r="216" spans="1:9" ht="79.2" x14ac:dyDescent="0.25">
      <c r="A216" s="315" t="s">
        <v>13</v>
      </c>
      <c r="B216" s="316" t="s">
        <v>260</v>
      </c>
      <c r="C216" s="78" t="s">
        <v>261</v>
      </c>
      <c r="D216" s="94" t="s">
        <v>27</v>
      </c>
      <c r="E216" s="286">
        <v>1</v>
      </c>
      <c r="F216" s="434"/>
      <c r="G216" s="434"/>
      <c r="H216" s="434"/>
      <c r="I216" s="487"/>
    </row>
    <row r="217" spans="1:9" ht="39.6" x14ac:dyDescent="0.25">
      <c r="A217" s="315" t="s">
        <v>13</v>
      </c>
      <c r="B217" s="316" t="s">
        <v>969</v>
      </c>
      <c r="C217" s="78" t="s">
        <v>221</v>
      </c>
      <c r="D217" s="94" t="s">
        <v>27</v>
      </c>
      <c r="E217" s="286">
        <v>1</v>
      </c>
      <c r="F217" s="434"/>
      <c r="G217" s="434"/>
      <c r="H217" s="434"/>
      <c r="I217" s="487"/>
    </row>
    <row r="218" spans="1:9" ht="26.4" x14ac:dyDescent="0.25">
      <c r="A218" s="315" t="s">
        <v>13</v>
      </c>
      <c r="B218" s="316" t="s">
        <v>970</v>
      </c>
      <c r="C218" s="63" t="s">
        <v>69</v>
      </c>
      <c r="D218" s="94" t="s">
        <v>27</v>
      </c>
      <c r="E218" s="286">
        <v>25</v>
      </c>
      <c r="F218" s="434"/>
      <c r="G218" s="434"/>
      <c r="H218" s="434"/>
      <c r="I218" s="487"/>
    </row>
    <row r="219" spans="1:9" ht="26.4" x14ac:dyDescent="0.25">
      <c r="A219" s="315" t="s">
        <v>13</v>
      </c>
      <c r="B219" s="316" t="s">
        <v>971</v>
      </c>
      <c r="C219" s="63" t="s">
        <v>647</v>
      </c>
      <c r="D219" s="94" t="s">
        <v>27</v>
      </c>
      <c r="E219" s="286">
        <v>5</v>
      </c>
      <c r="F219" s="434"/>
      <c r="G219" s="434"/>
      <c r="H219" s="434"/>
      <c r="I219" s="487"/>
    </row>
    <row r="220" spans="1:9" ht="39.6" x14ac:dyDescent="0.25">
      <c r="A220" s="328" t="s">
        <v>13</v>
      </c>
      <c r="B220" s="329" t="s">
        <v>972</v>
      </c>
      <c r="C220" s="70" t="s">
        <v>222</v>
      </c>
      <c r="D220" s="289" t="s">
        <v>27</v>
      </c>
      <c r="E220" s="330">
        <v>1</v>
      </c>
      <c r="F220" s="291"/>
      <c r="G220" s="291"/>
      <c r="H220" s="291"/>
      <c r="I220" s="473"/>
    </row>
    <row r="221" spans="1:9" ht="39.6" x14ac:dyDescent="0.25">
      <c r="A221" s="350" t="s">
        <v>13</v>
      </c>
      <c r="B221" s="351" t="s">
        <v>973</v>
      </c>
      <c r="C221" s="230" t="s">
        <v>223</v>
      </c>
      <c r="D221" s="352" t="s">
        <v>27</v>
      </c>
      <c r="E221" s="353">
        <v>1</v>
      </c>
      <c r="F221" s="354"/>
      <c r="G221" s="354"/>
      <c r="H221" s="354"/>
      <c r="I221" s="493"/>
    </row>
    <row r="222" spans="1:9" ht="52.8" x14ac:dyDescent="0.25">
      <c r="A222" s="328" t="s">
        <v>13</v>
      </c>
      <c r="B222" s="329" t="s">
        <v>974</v>
      </c>
      <c r="C222" s="18" t="s">
        <v>208</v>
      </c>
      <c r="D222" s="289" t="s">
        <v>27</v>
      </c>
      <c r="E222" s="330">
        <v>24</v>
      </c>
      <c r="F222" s="291"/>
      <c r="G222" s="291"/>
      <c r="H222" s="291"/>
      <c r="I222" s="473"/>
    </row>
    <row r="223" spans="1:9" ht="39.6" x14ac:dyDescent="0.25">
      <c r="A223" s="315" t="s">
        <v>13</v>
      </c>
      <c r="B223" s="316" t="s">
        <v>975</v>
      </c>
      <c r="C223" s="79" t="s">
        <v>256</v>
      </c>
      <c r="D223" s="94" t="s">
        <v>27</v>
      </c>
      <c r="E223" s="286">
        <v>1</v>
      </c>
      <c r="F223" s="434"/>
      <c r="G223" s="434"/>
      <c r="H223" s="434"/>
      <c r="I223" s="487"/>
    </row>
    <row r="224" spans="1:9" ht="26.4" x14ac:dyDescent="0.25">
      <c r="A224" s="315" t="s">
        <v>13</v>
      </c>
      <c r="B224" s="316" t="s">
        <v>976</v>
      </c>
      <c r="C224" s="79" t="s">
        <v>262</v>
      </c>
      <c r="D224" s="94" t="s">
        <v>27</v>
      </c>
      <c r="E224" s="286">
        <v>1</v>
      </c>
      <c r="F224" s="434"/>
      <c r="G224" s="434"/>
      <c r="H224" s="434"/>
      <c r="I224" s="487"/>
    </row>
    <row r="225" spans="1:9" x14ac:dyDescent="0.25">
      <c r="A225" s="315" t="s">
        <v>13</v>
      </c>
      <c r="B225" s="316" t="s">
        <v>977</v>
      </c>
      <c r="C225" s="78" t="s">
        <v>215</v>
      </c>
      <c r="D225" s="94" t="s">
        <v>41</v>
      </c>
      <c r="E225" s="286">
        <v>20</v>
      </c>
      <c r="F225" s="434"/>
      <c r="G225" s="434"/>
      <c r="H225" s="470"/>
      <c r="I225" s="487"/>
    </row>
    <row r="226" spans="1:9" ht="52.8" x14ac:dyDescent="0.25">
      <c r="A226" s="315" t="s">
        <v>13</v>
      </c>
      <c r="B226" s="316" t="s">
        <v>978</v>
      </c>
      <c r="C226" s="79" t="s">
        <v>216</v>
      </c>
      <c r="D226" s="94" t="s">
        <v>61</v>
      </c>
      <c r="E226" s="286">
        <v>1</v>
      </c>
      <c r="F226" s="434"/>
      <c r="G226" s="434"/>
      <c r="H226" s="470"/>
      <c r="I226" s="487"/>
    </row>
    <row r="227" spans="1:9" ht="26.4" x14ac:dyDescent="0.25">
      <c r="A227" s="315" t="s">
        <v>13</v>
      </c>
      <c r="B227" s="316" t="s">
        <v>979</v>
      </c>
      <c r="C227" s="78" t="s">
        <v>86</v>
      </c>
      <c r="D227" s="94" t="s">
        <v>61</v>
      </c>
      <c r="E227" s="286">
        <v>1</v>
      </c>
      <c r="F227" s="434"/>
      <c r="G227" s="434"/>
      <c r="H227" s="470"/>
      <c r="I227" s="487"/>
    </row>
    <row r="228" spans="1:9" ht="39.6" x14ac:dyDescent="0.25">
      <c r="A228" s="315" t="s">
        <v>13</v>
      </c>
      <c r="B228" s="316" t="s">
        <v>980</v>
      </c>
      <c r="C228" s="78" t="s">
        <v>263</v>
      </c>
      <c r="D228" s="94" t="s">
        <v>61</v>
      </c>
      <c r="E228" s="286">
        <v>1</v>
      </c>
      <c r="F228" s="434"/>
      <c r="G228" s="434"/>
      <c r="H228" s="470"/>
      <c r="I228" s="487"/>
    </row>
    <row r="229" spans="1:9" x14ac:dyDescent="0.25">
      <c r="A229" s="328"/>
      <c r="B229" s="329"/>
      <c r="C229" s="156"/>
      <c r="D229" s="289"/>
      <c r="E229" s="330"/>
      <c r="F229" s="291"/>
      <c r="G229" s="291"/>
      <c r="H229" s="291"/>
      <c r="I229" s="473"/>
    </row>
    <row r="230" spans="1:9" s="306" customFormat="1" x14ac:dyDescent="0.25">
      <c r="A230" s="310" t="s">
        <v>13</v>
      </c>
      <c r="B230" s="249" t="s">
        <v>264</v>
      </c>
      <c r="C230" s="154" t="s">
        <v>265</v>
      </c>
      <c r="D230" s="312"/>
      <c r="E230" s="313"/>
      <c r="F230" s="314"/>
      <c r="G230" s="314"/>
      <c r="H230" s="314"/>
      <c r="I230" s="485"/>
    </row>
    <row r="231" spans="1:9" ht="26.4" x14ac:dyDescent="0.25">
      <c r="A231" s="383"/>
      <c r="B231" s="362"/>
      <c r="C231" s="157" t="s">
        <v>219</v>
      </c>
      <c r="D231" s="317"/>
      <c r="E231" s="318"/>
      <c r="F231" s="281"/>
      <c r="G231" s="281"/>
      <c r="H231" s="470"/>
      <c r="I231" s="486"/>
    </row>
    <row r="232" spans="1:9" x14ac:dyDescent="0.25">
      <c r="A232" s="315"/>
      <c r="B232" s="316"/>
      <c r="C232" s="78"/>
      <c r="D232" s="94"/>
      <c r="E232" s="286"/>
      <c r="F232" s="434"/>
      <c r="G232" s="434"/>
      <c r="H232" s="434"/>
      <c r="I232" s="487"/>
    </row>
    <row r="233" spans="1:9" ht="79.2" x14ac:dyDescent="0.25">
      <c r="A233" s="315" t="s">
        <v>13</v>
      </c>
      <c r="B233" s="316" t="s">
        <v>266</v>
      </c>
      <c r="C233" s="78" t="s">
        <v>238</v>
      </c>
      <c r="D233" s="94" t="s">
        <v>27</v>
      </c>
      <c r="E233" s="286">
        <v>1</v>
      </c>
      <c r="F233" s="434"/>
      <c r="G233" s="434"/>
      <c r="H233" s="434"/>
      <c r="I233" s="487"/>
    </row>
    <row r="234" spans="1:9" ht="39.6" x14ac:dyDescent="0.25">
      <c r="A234" s="315" t="s">
        <v>13</v>
      </c>
      <c r="B234" s="316" t="s">
        <v>981</v>
      </c>
      <c r="C234" s="78" t="s">
        <v>202</v>
      </c>
      <c r="D234" s="94" t="s">
        <v>27</v>
      </c>
      <c r="E234" s="286">
        <v>2</v>
      </c>
      <c r="F234" s="434"/>
      <c r="G234" s="434"/>
      <c r="H234" s="434"/>
      <c r="I234" s="487"/>
    </row>
    <row r="235" spans="1:9" ht="26.4" x14ac:dyDescent="0.25">
      <c r="A235" s="315" t="s">
        <v>13</v>
      </c>
      <c r="B235" s="316" t="s">
        <v>982</v>
      </c>
      <c r="C235" s="63" t="s">
        <v>69</v>
      </c>
      <c r="D235" s="94" t="s">
        <v>27</v>
      </c>
      <c r="E235" s="286">
        <v>25</v>
      </c>
      <c r="F235" s="434"/>
      <c r="G235" s="434"/>
      <c r="H235" s="434"/>
      <c r="I235" s="487"/>
    </row>
    <row r="236" spans="1:9" ht="26.4" x14ac:dyDescent="0.25">
      <c r="A236" s="315" t="s">
        <v>13</v>
      </c>
      <c r="B236" s="316" t="s">
        <v>983</v>
      </c>
      <c r="C236" s="63" t="s">
        <v>647</v>
      </c>
      <c r="D236" s="94" t="s">
        <v>27</v>
      </c>
      <c r="E236" s="286">
        <v>10</v>
      </c>
      <c r="F236" s="434"/>
      <c r="G236" s="434"/>
      <c r="H236" s="434"/>
      <c r="I236" s="487"/>
    </row>
    <row r="237" spans="1:9" ht="39.6" x14ac:dyDescent="0.25">
      <c r="A237" s="315" t="s">
        <v>13</v>
      </c>
      <c r="B237" s="316" t="s">
        <v>984</v>
      </c>
      <c r="C237" s="63" t="s">
        <v>222</v>
      </c>
      <c r="D237" s="94" t="s">
        <v>27</v>
      </c>
      <c r="E237" s="286">
        <v>1</v>
      </c>
      <c r="F237" s="434"/>
      <c r="G237" s="434"/>
      <c r="H237" s="434"/>
      <c r="I237" s="487"/>
    </row>
    <row r="238" spans="1:9" ht="39.6" x14ac:dyDescent="0.25">
      <c r="A238" s="315" t="s">
        <v>13</v>
      </c>
      <c r="B238" s="316" t="s">
        <v>985</v>
      </c>
      <c r="C238" s="63" t="s">
        <v>223</v>
      </c>
      <c r="D238" s="94" t="s">
        <v>27</v>
      </c>
      <c r="E238" s="286">
        <v>1</v>
      </c>
      <c r="F238" s="434"/>
      <c r="G238" s="434"/>
      <c r="H238" s="434"/>
      <c r="I238" s="487"/>
    </row>
    <row r="239" spans="1:9" ht="39.6" x14ac:dyDescent="0.25">
      <c r="A239" s="315" t="s">
        <v>13</v>
      </c>
      <c r="B239" s="316" t="s">
        <v>986</v>
      </c>
      <c r="C239" s="79" t="s">
        <v>267</v>
      </c>
      <c r="D239" s="94" t="s">
        <v>27</v>
      </c>
      <c r="E239" s="286">
        <v>1</v>
      </c>
      <c r="F239" s="434"/>
      <c r="G239" s="434"/>
      <c r="H239" s="434"/>
      <c r="I239" s="487"/>
    </row>
    <row r="240" spans="1:9" ht="39.6" x14ac:dyDescent="0.25">
      <c r="A240" s="315" t="s">
        <v>13</v>
      </c>
      <c r="B240" s="316" t="s">
        <v>987</v>
      </c>
      <c r="C240" s="79" t="s">
        <v>268</v>
      </c>
      <c r="D240" s="94" t="s">
        <v>27</v>
      </c>
      <c r="E240" s="286">
        <v>3</v>
      </c>
      <c r="F240" s="434"/>
      <c r="G240" s="434"/>
      <c r="H240" s="434"/>
      <c r="I240" s="487"/>
    </row>
    <row r="241" spans="1:9" ht="52.8" x14ac:dyDescent="0.25">
      <c r="A241" s="315" t="s">
        <v>13</v>
      </c>
      <c r="B241" s="316" t="s">
        <v>988</v>
      </c>
      <c r="C241" s="79" t="s">
        <v>208</v>
      </c>
      <c r="D241" s="94" t="s">
        <v>27</v>
      </c>
      <c r="E241" s="286">
        <v>1</v>
      </c>
      <c r="F241" s="434"/>
      <c r="G241" s="434"/>
      <c r="H241" s="434"/>
      <c r="I241" s="487"/>
    </row>
    <row r="242" spans="1:9" ht="52.8" x14ac:dyDescent="0.25">
      <c r="A242" s="315" t="s">
        <v>13</v>
      </c>
      <c r="B242" s="316" t="s">
        <v>989</v>
      </c>
      <c r="C242" s="79" t="s">
        <v>208</v>
      </c>
      <c r="D242" s="94" t="s">
        <v>27</v>
      </c>
      <c r="E242" s="286">
        <v>6</v>
      </c>
      <c r="F242" s="434"/>
      <c r="G242" s="434"/>
      <c r="H242" s="434"/>
      <c r="I242" s="487"/>
    </row>
    <row r="243" spans="1:9" ht="52.8" x14ac:dyDescent="0.25">
      <c r="A243" s="315" t="s">
        <v>13</v>
      </c>
      <c r="B243" s="316" t="s">
        <v>990</v>
      </c>
      <c r="C243" s="79" t="s">
        <v>269</v>
      </c>
      <c r="D243" s="94" t="s">
        <v>27</v>
      </c>
      <c r="E243" s="286">
        <v>1</v>
      </c>
      <c r="F243" s="434"/>
      <c r="G243" s="434"/>
      <c r="H243" s="434"/>
      <c r="I243" s="487"/>
    </row>
    <row r="244" spans="1:9" ht="39.6" x14ac:dyDescent="0.25">
      <c r="A244" s="315" t="s">
        <v>13</v>
      </c>
      <c r="B244" s="316" t="s">
        <v>991</v>
      </c>
      <c r="C244" s="51" t="s">
        <v>270</v>
      </c>
      <c r="D244" s="94" t="s">
        <v>27</v>
      </c>
      <c r="E244" s="286">
        <v>1</v>
      </c>
      <c r="F244" s="434"/>
      <c r="G244" s="434"/>
      <c r="H244" s="434"/>
      <c r="I244" s="487"/>
    </row>
    <row r="245" spans="1:9" ht="39.6" x14ac:dyDescent="0.25">
      <c r="A245" s="315" t="s">
        <v>13</v>
      </c>
      <c r="B245" s="316" t="s">
        <v>992</v>
      </c>
      <c r="C245" s="79" t="s">
        <v>271</v>
      </c>
      <c r="D245" s="94"/>
      <c r="E245" s="286">
        <v>1</v>
      </c>
      <c r="F245" s="434"/>
      <c r="G245" s="434"/>
      <c r="H245" s="434"/>
      <c r="I245" s="487"/>
    </row>
    <row r="246" spans="1:9" ht="26.4" x14ac:dyDescent="0.25">
      <c r="A246" s="315" t="s">
        <v>13</v>
      </c>
      <c r="B246" s="316" t="s">
        <v>993</v>
      </c>
      <c r="C246" s="79" t="s">
        <v>272</v>
      </c>
      <c r="D246" s="94"/>
      <c r="E246" s="286">
        <v>1</v>
      </c>
      <c r="F246" s="434"/>
      <c r="G246" s="434"/>
      <c r="H246" s="434"/>
      <c r="I246" s="487"/>
    </row>
    <row r="247" spans="1:9" ht="26.4" x14ac:dyDescent="0.25">
      <c r="A247" s="315" t="s">
        <v>13</v>
      </c>
      <c r="B247" s="316" t="s">
        <v>994</v>
      </c>
      <c r="C247" s="79" t="s">
        <v>273</v>
      </c>
      <c r="D247" s="94"/>
      <c r="E247" s="286">
        <v>3</v>
      </c>
      <c r="F247" s="434"/>
      <c r="G247" s="434"/>
      <c r="H247" s="434"/>
      <c r="I247" s="487"/>
    </row>
    <row r="248" spans="1:9" ht="26.4" x14ac:dyDescent="0.25">
      <c r="A248" s="315" t="s">
        <v>13</v>
      </c>
      <c r="B248" s="316" t="s">
        <v>995</v>
      </c>
      <c r="C248" s="79" t="s">
        <v>262</v>
      </c>
      <c r="D248" s="94" t="s">
        <v>27</v>
      </c>
      <c r="E248" s="286">
        <v>1</v>
      </c>
      <c r="F248" s="434"/>
      <c r="G248" s="434"/>
      <c r="H248" s="434"/>
      <c r="I248" s="487"/>
    </row>
    <row r="249" spans="1:9" ht="26.4" x14ac:dyDescent="0.25">
      <c r="A249" s="315" t="s">
        <v>13</v>
      </c>
      <c r="B249" s="316" t="s">
        <v>996</v>
      </c>
      <c r="C249" s="78" t="s">
        <v>274</v>
      </c>
      <c r="D249" s="94" t="s">
        <v>41</v>
      </c>
      <c r="E249" s="286">
        <v>40</v>
      </c>
      <c r="F249" s="434"/>
      <c r="G249" s="434"/>
      <c r="H249" s="470"/>
      <c r="I249" s="487"/>
    </row>
    <row r="250" spans="1:9" ht="52.8" x14ac:dyDescent="0.25">
      <c r="A250" s="315" t="s">
        <v>13</v>
      </c>
      <c r="B250" s="316" t="s">
        <v>997</v>
      </c>
      <c r="C250" s="79" t="s">
        <v>216</v>
      </c>
      <c r="D250" s="94" t="s">
        <v>61</v>
      </c>
      <c r="E250" s="286">
        <v>1</v>
      </c>
      <c r="F250" s="434"/>
      <c r="G250" s="434"/>
      <c r="H250" s="470"/>
      <c r="I250" s="487"/>
    </row>
    <row r="251" spans="1:9" ht="26.4" x14ac:dyDescent="0.25">
      <c r="A251" s="328" t="s">
        <v>13</v>
      </c>
      <c r="B251" s="329" t="s">
        <v>998</v>
      </c>
      <c r="C251" s="80" t="s">
        <v>86</v>
      </c>
      <c r="D251" s="289" t="s">
        <v>61</v>
      </c>
      <c r="E251" s="330">
        <v>1</v>
      </c>
      <c r="F251" s="291"/>
      <c r="G251" s="291"/>
      <c r="H251" s="470"/>
      <c r="I251" s="473"/>
    </row>
    <row r="252" spans="1:9" ht="52.8" x14ac:dyDescent="0.25">
      <c r="A252" s="350" t="s">
        <v>13</v>
      </c>
      <c r="B252" s="351" t="s">
        <v>999</v>
      </c>
      <c r="C252" s="241" t="s">
        <v>1066</v>
      </c>
      <c r="D252" s="352" t="s">
        <v>27</v>
      </c>
      <c r="E252" s="353">
        <v>1</v>
      </c>
      <c r="F252" s="354"/>
      <c r="G252" s="354"/>
      <c r="H252" s="470"/>
      <c r="I252" s="493"/>
    </row>
    <row r="253" spans="1:9" x14ac:dyDescent="0.25">
      <c r="A253" s="328"/>
      <c r="B253" s="329"/>
      <c r="C253" s="156"/>
      <c r="D253" s="289"/>
      <c r="E253" s="330"/>
      <c r="F253" s="291"/>
      <c r="G253" s="291"/>
      <c r="H253" s="291"/>
      <c r="I253" s="473"/>
    </row>
    <row r="254" spans="1:9" s="306" customFormat="1" ht="39.6" x14ac:dyDescent="0.25">
      <c r="A254" s="303" t="s">
        <v>13</v>
      </c>
      <c r="B254" s="384" t="s">
        <v>275</v>
      </c>
      <c r="C254" s="158" t="s">
        <v>276</v>
      </c>
      <c r="D254" s="312"/>
      <c r="E254" s="313"/>
      <c r="F254" s="314"/>
      <c r="G254" s="314"/>
      <c r="H254" s="314"/>
      <c r="I254" s="485"/>
    </row>
    <row r="255" spans="1:9" ht="39.6" x14ac:dyDescent="0.25">
      <c r="A255" s="315"/>
      <c r="B255" s="283"/>
      <c r="C255" s="51" t="s">
        <v>1008</v>
      </c>
      <c r="D255" s="284"/>
      <c r="E255" s="333"/>
      <c r="F255" s="434"/>
      <c r="G255" s="434"/>
      <c r="H255" s="470"/>
      <c r="I255" s="494"/>
    </row>
    <row r="256" spans="1:9" s="306" customFormat="1" x14ac:dyDescent="0.25">
      <c r="A256" s="385"/>
      <c r="B256" s="386"/>
      <c r="C256" s="231"/>
      <c r="D256" s="387"/>
      <c r="E256" s="388"/>
      <c r="F256" s="389"/>
      <c r="G256" s="389"/>
      <c r="H256" s="389"/>
      <c r="I256" s="596"/>
    </row>
    <row r="257" spans="1:9" ht="52.8" x14ac:dyDescent="0.25">
      <c r="A257" s="315" t="s">
        <v>13</v>
      </c>
      <c r="B257" s="283" t="s">
        <v>1355</v>
      </c>
      <c r="C257" s="51" t="s">
        <v>277</v>
      </c>
      <c r="D257" s="284" t="s">
        <v>27</v>
      </c>
      <c r="E257" s="333">
        <v>48</v>
      </c>
      <c r="F257" s="434"/>
      <c r="G257" s="434"/>
      <c r="H257" s="434"/>
      <c r="I257" s="494"/>
    </row>
    <row r="258" spans="1:9" x14ac:dyDescent="0.25">
      <c r="A258" s="315"/>
      <c r="B258" s="283"/>
      <c r="C258" s="78"/>
      <c r="D258" s="284"/>
      <c r="E258" s="333"/>
      <c r="F258" s="434"/>
      <c r="G258" s="434"/>
      <c r="H258" s="434"/>
      <c r="I258" s="494"/>
    </row>
    <row r="259" spans="1:9" ht="39.6" x14ac:dyDescent="0.25">
      <c r="A259" s="315" t="s">
        <v>13</v>
      </c>
      <c r="B259" s="283" t="s">
        <v>1356</v>
      </c>
      <c r="C259" s="51" t="s">
        <v>278</v>
      </c>
      <c r="D259" s="284" t="s">
        <v>27</v>
      </c>
      <c r="E259" s="333">
        <v>48</v>
      </c>
      <c r="F259" s="434"/>
      <c r="G259" s="434"/>
      <c r="H259" s="470"/>
      <c r="I259" s="494"/>
    </row>
    <row r="260" spans="1:9" x14ac:dyDescent="0.25">
      <c r="A260" s="315"/>
      <c r="B260" s="283"/>
      <c r="C260" s="78"/>
      <c r="D260" s="284"/>
      <c r="E260" s="333"/>
      <c r="F260" s="434"/>
      <c r="G260" s="434"/>
      <c r="H260" s="434"/>
      <c r="I260" s="494"/>
    </row>
    <row r="261" spans="1:9" ht="39.6" x14ac:dyDescent="0.25">
      <c r="A261" s="315" t="s">
        <v>13</v>
      </c>
      <c r="B261" s="283" t="s">
        <v>1357</v>
      </c>
      <c r="C261" s="52" t="s">
        <v>46</v>
      </c>
      <c r="D261" s="284" t="s">
        <v>27</v>
      </c>
      <c r="E261" s="333">
        <v>1</v>
      </c>
      <c r="F261" s="434"/>
      <c r="G261" s="434"/>
      <c r="H261" s="470"/>
      <c r="I261" s="494"/>
    </row>
    <row r="262" spans="1:9" x14ac:dyDescent="0.25">
      <c r="A262" s="315"/>
      <c r="B262" s="283"/>
      <c r="C262" s="52"/>
      <c r="D262" s="284"/>
      <c r="E262" s="333"/>
      <c r="F262" s="434"/>
      <c r="G262" s="434"/>
      <c r="H262" s="434"/>
      <c r="I262" s="494"/>
    </row>
    <row r="263" spans="1:9" ht="26.4" x14ac:dyDescent="0.25">
      <c r="A263" s="315" t="s">
        <v>13</v>
      </c>
      <c r="B263" s="283" t="s">
        <v>1358</v>
      </c>
      <c r="C263" s="82" t="s">
        <v>279</v>
      </c>
      <c r="D263" s="284" t="s">
        <v>280</v>
      </c>
      <c r="E263" s="333">
        <v>150</v>
      </c>
      <c r="F263" s="334"/>
      <c r="G263" s="334"/>
      <c r="H263" s="334"/>
      <c r="I263" s="494"/>
    </row>
    <row r="264" spans="1:9" x14ac:dyDescent="0.25">
      <c r="A264" s="315"/>
      <c r="B264" s="283"/>
      <c r="C264" s="51"/>
      <c r="D264" s="284"/>
      <c r="E264" s="333"/>
      <c r="F264" s="334"/>
      <c r="G264" s="334"/>
      <c r="H264" s="334"/>
      <c r="I264" s="494"/>
    </row>
    <row r="265" spans="1:9" ht="39.6" x14ac:dyDescent="0.25">
      <c r="A265" s="315" t="s">
        <v>13</v>
      </c>
      <c r="B265" s="283" t="s">
        <v>1359</v>
      </c>
      <c r="C265" s="80" t="s">
        <v>281</v>
      </c>
      <c r="D265" s="284" t="s">
        <v>280</v>
      </c>
      <c r="E265" s="333">
        <v>85</v>
      </c>
      <c r="F265" s="334"/>
      <c r="G265" s="334"/>
      <c r="H265" s="334"/>
      <c r="I265" s="494"/>
    </row>
    <row r="266" spans="1:9" x14ac:dyDescent="0.25">
      <c r="A266" s="315"/>
      <c r="B266" s="283"/>
      <c r="C266" s="80"/>
      <c r="D266" s="284"/>
      <c r="E266" s="333"/>
      <c r="F266" s="334"/>
      <c r="G266" s="334"/>
      <c r="H266" s="334"/>
      <c r="I266" s="494"/>
    </row>
    <row r="267" spans="1:9" ht="26.4" x14ac:dyDescent="0.25">
      <c r="A267" s="315" t="s">
        <v>13</v>
      </c>
      <c r="B267" s="283" t="s">
        <v>1360</v>
      </c>
      <c r="C267" s="82" t="s">
        <v>282</v>
      </c>
      <c r="D267" s="284" t="s">
        <v>283</v>
      </c>
      <c r="E267" s="333">
        <v>198</v>
      </c>
      <c r="F267" s="334"/>
      <c r="G267" s="334"/>
      <c r="H267" s="334"/>
      <c r="I267" s="494"/>
    </row>
    <row r="268" spans="1:9" x14ac:dyDescent="0.25">
      <c r="A268" s="315"/>
      <c r="B268" s="283"/>
      <c r="C268" s="80"/>
      <c r="D268" s="284"/>
      <c r="E268" s="333"/>
      <c r="F268" s="334"/>
      <c r="G268" s="334"/>
      <c r="H268" s="334"/>
      <c r="I268" s="494"/>
    </row>
    <row r="269" spans="1:9" ht="52.8" x14ac:dyDescent="0.25">
      <c r="A269" s="315" t="s">
        <v>13</v>
      </c>
      <c r="B269" s="283" t="s">
        <v>1361</v>
      </c>
      <c r="C269" s="80" t="s">
        <v>1410</v>
      </c>
      <c r="D269" s="390" t="s">
        <v>283</v>
      </c>
      <c r="E269" s="333">
        <v>1</v>
      </c>
      <c r="F269" s="334"/>
      <c r="G269" s="334"/>
      <c r="H269" s="470"/>
      <c r="I269" s="494"/>
    </row>
    <row r="270" spans="1:9" x14ac:dyDescent="0.25">
      <c r="A270" s="319"/>
      <c r="B270" s="391"/>
      <c r="C270" s="84"/>
      <c r="D270" s="392"/>
      <c r="E270" s="393"/>
      <c r="F270" s="339"/>
      <c r="G270" s="394"/>
      <c r="H270" s="394"/>
      <c r="I270" s="495"/>
    </row>
    <row r="271" spans="1:9" s="306" customFormat="1" x14ac:dyDescent="0.25">
      <c r="A271" s="248" t="s">
        <v>13</v>
      </c>
      <c r="B271" s="249" t="s">
        <v>284</v>
      </c>
      <c r="C271" s="158" t="s">
        <v>285</v>
      </c>
      <c r="D271" s="395"/>
      <c r="E271" s="396"/>
      <c r="F271" s="373"/>
      <c r="G271" s="373"/>
      <c r="H271" s="373"/>
      <c r="I271" s="593"/>
    </row>
    <row r="272" spans="1:9" x14ac:dyDescent="0.25">
      <c r="A272" s="319"/>
      <c r="B272" s="391"/>
      <c r="C272" s="84"/>
      <c r="D272" s="397"/>
      <c r="E272" s="398"/>
      <c r="F272" s="394"/>
      <c r="G272" s="394"/>
      <c r="H272" s="394"/>
      <c r="I272" s="597"/>
    </row>
    <row r="273" spans="1:9" ht="52.8" x14ac:dyDescent="0.25">
      <c r="A273" s="315" t="s">
        <v>13</v>
      </c>
      <c r="B273" s="283" t="s">
        <v>286</v>
      </c>
      <c r="C273" s="80" t="s">
        <v>287</v>
      </c>
      <c r="D273" s="390" t="s">
        <v>61</v>
      </c>
      <c r="E273" s="333">
        <v>1</v>
      </c>
      <c r="F273" s="339"/>
      <c r="G273" s="339"/>
      <c r="H273" s="470"/>
      <c r="I273" s="494"/>
    </row>
    <row r="274" spans="1:9" x14ac:dyDescent="0.25">
      <c r="A274" s="319"/>
      <c r="B274" s="391"/>
      <c r="C274" s="84"/>
      <c r="D274" s="392"/>
      <c r="E274" s="393"/>
      <c r="F274" s="339"/>
      <c r="G274" s="339"/>
      <c r="H274" s="434"/>
      <c r="I274" s="495"/>
    </row>
    <row r="275" spans="1:9" ht="52.8" x14ac:dyDescent="0.25">
      <c r="A275" s="315" t="s">
        <v>13</v>
      </c>
      <c r="B275" s="283" t="s">
        <v>288</v>
      </c>
      <c r="C275" s="80" t="s">
        <v>289</v>
      </c>
      <c r="D275" s="390" t="s">
        <v>61</v>
      </c>
      <c r="E275" s="333">
        <v>1</v>
      </c>
      <c r="F275" s="339"/>
      <c r="G275" s="339"/>
      <c r="H275" s="470"/>
      <c r="I275" s="494"/>
    </row>
    <row r="276" spans="1:9" x14ac:dyDescent="0.25">
      <c r="A276" s="319"/>
      <c r="B276" s="391"/>
      <c r="C276" s="84"/>
      <c r="D276" s="392"/>
      <c r="E276" s="393"/>
      <c r="F276" s="339"/>
      <c r="G276" s="339"/>
      <c r="H276" s="434"/>
      <c r="I276" s="495"/>
    </row>
    <row r="277" spans="1:9" ht="52.8" x14ac:dyDescent="0.25">
      <c r="A277" s="315" t="s">
        <v>13</v>
      </c>
      <c r="B277" s="283" t="s">
        <v>290</v>
      </c>
      <c r="C277" s="80" t="s">
        <v>291</v>
      </c>
      <c r="D277" s="390" t="s">
        <v>61</v>
      </c>
      <c r="E277" s="333">
        <v>1</v>
      </c>
      <c r="F277" s="339"/>
      <c r="G277" s="339"/>
      <c r="H277" s="470"/>
      <c r="I277" s="494"/>
    </row>
    <row r="278" spans="1:9" x14ac:dyDescent="0.25">
      <c r="A278" s="319"/>
      <c r="B278" s="391"/>
      <c r="C278" s="84"/>
      <c r="D278" s="392"/>
      <c r="E278" s="393"/>
      <c r="F278" s="339"/>
      <c r="G278" s="339"/>
      <c r="H278" s="434"/>
      <c r="I278" s="495"/>
    </row>
    <row r="279" spans="1:9" ht="79.2" x14ac:dyDescent="0.25">
      <c r="A279" s="315" t="s">
        <v>13</v>
      </c>
      <c r="B279" s="283" t="s">
        <v>292</v>
      </c>
      <c r="C279" s="80" t="s">
        <v>293</v>
      </c>
      <c r="D279" s="390" t="s">
        <v>61</v>
      </c>
      <c r="E279" s="333">
        <v>1</v>
      </c>
      <c r="F279" s="339"/>
      <c r="G279" s="339"/>
      <c r="H279" s="470"/>
      <c r="I279" s="494"/>
    </row>
    <row r="280" spans="1:9" ht="13.8" thickBot="1" x14ac:dyDescent="0.3">
      <c r="A280" s="319"/>
      <c r="B280" s="320"/>
      <c r="C280" s="86"/>
      <c r="D280" s="399"/>
      <c r="E280" s="399"/>
      <c r="F280" s="400"/>
      <c r="G280" s="400"/>
      <c r="H280" s="400"/>
      <c r="I280" s="400"/>
    </row>
    <row r="281" spans="1:9" ht="14.4" thickTop="1" thickBot="1" x14ac:dyDescent="0.3">
      <c r="A281" s="292"/>
      <c r="B281" s="293"/>
      <c r="C281" s="35" t="s">
        <v>26</v>
      </c>
      <c r="D281" s="294"/>
      <c r="E281" s="324"/>
      <c r="F281" s="296"/>
      <c r="G281" s="297">
        <f>SUM(G4:G268)</f>
        <v>0</v>
      </c>
      <c r="H281" s="297"/>
      <c r="I281" s="474"/>
    </row>
    <row r="282" spans="1:9" ht="13.8" thickTop="1" x14ac:dyDescent="0.25">
      <c r="A282" s="86"/>
      <c r="B282" s="401"/>
      <c r="C282" s="87"/>
      <c r="D282" s="402"/>
      <c r="E282" s="403"/>
      <c r="F282" s="598"/>
      <c r="G282" s="598"/>
      <c r="H282" s="598"/>
      <c r="I282" s="599"/>
    </row>
  </sheetData>
  <sheetProtection algorithmName="SHA-512" hashValue="0jcmuRFm56lxqz+lLLDotiLyUBuSuetMEMwt+mi36751tWYlO51EoTnB0cbSiWHLIRN8ghcflM2v7LdsWKjm1g==" saltValue="NmfEAgejw9Ky6a8uHn59NQ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showWhiteSpace="0" view="pageLayout" zoomScale="85" zoomScaleNormal="100" zoomScalePageLayoutView="85" workbookViewId="0">
      <selection activeCell="F3" sqref="F3"/>
    </sheetView>
  </sheetViews>
  <sheetFormatPr defaultColWidth="8.44140625" defaultRowHeight="13.2" x14ac:dyDescent="0.25"/>
  <cols>
    <col min="1" max="1" width="3.5546875" style="433" customWidth="1"/>
    <col min="2" max="2" width="9" style="433" customWidth="1"/>
    <col min="3" max="3" width="36.44140625" style="433" customWidth="1"/>
    <col min="4" max="4" width="5.5546875" style="433" customWidth="1"/>
    <col min="5" max="5" width="9.109375" style="616" customWidth="1"/>
    <col min="6" max="6" width="10.5546875" style="489" customWidth="1"/>
    <col min="7" max="7" width="11.88671875" style="489" customWidth="1"/>
    <col min="8" max="8" width="23.44140625" style="489" customWidth="1"/>
    <col min="9" max="9" width="19.109375" style="489" customWidth="1"/>
    <col min="10" max="16384" width="8.44140625" style="247"/>
  </cols>
  <sheetData>
    <row r="1" spans="1:9" ht="26.4" x14ac:dyDescent="0.25">
      <c r="A1" s="689" t="s">
        <v>5</v>
      </c>
      <c r="B1" s="690"/>
      <c r="C1" s="300" t="s">
        <v>0</v>
      </c>
      <c r="D1" s="300" t="s">
        <v>1</v>
      </c>
      <c r="E1" s="605" t="s">
        <v>2</v>
      </c>
      <c r="F1" s="476" t="s">
        <v>1063</v>
      </c>
      <c r="G1" s="477" t="s">
        <v>6</v>
      </c>
      <c r="H1" s="476" t="s">
        <v>1061</v>
      </c>
      <c r="I1" s="478" t="s">
        <v>1062</v>
      </c>
    </row>
    <row r="2" spans="1:9" x14ac:dyDescent="0.25">
      <c r="A2" s="404"/>
      <c r="B2" s="405"/>
      <c r="C2" s="406"/>
      <c r="D2" s="406"/>
      <c r="E2" s="606"/>
      <c r="F2" s="600"/>
      <c r="G2" s="600"/>
      <c r="H2" s="600"/>
      <c r="I2" s="601"/>
    </row>
    <row r="3" spans="1:9" ht="26.4" x14ac:dyDescent="0.25">
      <c r="A3" s="407" t="s">
        <v>13</v>
      </c>
      <c r="B3" s="408" t="s">
        <v>19</v>
      </c>
      <c r="C3" s="160" t="s">
        <v>1142</v>
      </c>
      <c r="D3" s="409"/>
      <c r="E3" s="607"/>
      <c r="F3" s="602"/>
      <c r="G3" s="602"/>
      <c r="H3" s="602"/>
      <c r="I3" s="603"/>
    </row>
    <row r="4" spans="1:9" x14ac:dyDescent="0.25">
      <c r="A4" s="407"/>
      <c r="B4" s="408"/>
      <c r="C4" s="160"/>
      <c r="D4" s="409"/>
      <c r="E4" s="607"/>
      <c r="F4" s="602"/>
      <c r="G4" s="602"/>
      <c r="H4" s="602"/>
      <c r="I4" s="603"/>
    </row>
    <row r="5" spans="1:9" x14ac:dyDescent="0.25">
      <c r="A5" s="310" t="s">
        <v>13</v>
      </c>
      <c r="B5" s="311" t="s">
        <v>307</v>
      </c>
      <c r="C5" s="145" t="s">
        <v>308</v>
      </c>
      <c r="D5" s="326"/>
      <c r="E5" s="608"/>
      <c r="F5" s="276"/>
      <c r="G5" s="276"/>
      <c r="H5" s="276"/>
      <c r="I5" s="588"/>
    </row>
    <row r="6" spans="1:9" ht="66" x14ac:dyDescent="0.25">
      <c r="A6" s="410"/>
      <c r="B6" s="411"/>
      <c r="C6" s="159" t="s">
        <v>1067</v>
      </c>
      <c r="D6" s="317"/>
      <c r="E6" s="609"/>
      <c r="F6" s="281"/>
      <c r="G6" s="281"/>
      <c r="H6" s="470"/>
      <c r="I6" s="486"/>
    </row>
    <row r="7" spans="1:9" x14ac:dyDescent="0.25">
      <c r="A7" s="363"/>
      <c r="B7" s="442"/>
      <c r="C7" s="46"/>
      <c r="D7" s="439"/>
      <c r="E7" s="610"/>
      <c r="F7" s="434"/>
      <c r="G7" s="434"/>
      <c r="H7" s="434"/>
      <c r="I7" s="590"/>
    </row>
    <row r="8" spans="1:9" ht="39.6" x14ac:dyDescent="0.25">
      <c r="A8" s="441" t="s">
        <v>13</v>
      </c>
      <c r="B8" s="442" t="s">
        <v>337</v>
      </c>
      <c r="C8" s="45" t="s">
        <v>309</v>
      </c>
      <c r="D8" s="439" t="s">
        <v>28</v>
      </c>
      <c r="E8" s="610">
        <v>8</v>
      </c>
      <c r="F8" s="434"/>
      <c r="G8" s="434"/>
      <c r="H8" s="434"/>
      <c r="I8" s="487" t="s">
        <v>30</v>
      </c>
    </row>
    <row r="9" spans="1:9" x14ac:dyDescent="0.25">
      <c r="A9" s="441"/>
      <c r="B9" s="442"/>
      <c r="C9" s="75"/>
      <c r="D9" s="439"/>
      <c r="E9" s="610"/>
      <c r="F9" s="434"/>
      <c r="G9" s="434"/>
      <c r="H9" s="434"/>
      <c r="I9" s="487"/>
    </row>
    <row r="10" spans="1:9" ht="52.8" x14ac:dyDescent="0.25">
      <c r="A10" s="441" t="s">
        <v>13</v>
      </c>
      <c r="B10" s="442" t="s">
        <v>338</v>
      </c>
      <c r="C10" s="45" t="s">
        <v>310</v>
      </c>
      <c r="D10" s="439" t="s">
        <v>27</v>
      </c>
      <c r="E10" s="610">
        <v>100</v>
      </c>
      <c r="F10" s="434"/>
      <c r="G10" s="434"/>
      <c r="H10" s="434"/>
      <c r="I10" s="487" t="s">
        <v>30</v>
      </c>
    </row>
    <row r="11" spans="1:9" x14ac:dyDescent="0.25">
      <c r="A11" s="441"/>
      <c r="B11" s="442"/>
      <c r="C11" s="45"/>
      <c r="D11" s="439"/>
      <c r="E11" s="610"/>
      <c r="F11" s="434"/>
      <c r="G11" s="434"/>
      <c r="H11" s="434"/>
      <c r="I11" s="487"/>
    </row>
    <row r="12" spans="1:9" ht="52.8" x14ac:dyDescent="0.25">
      <c r="A12" s="441" t="s">
        <v>13</v>
      </c>
      <c r="B12" s="442" t="s">
        <v>339</v>
      </c>
      <c r="C12" s="75" t="s">
        <v>311</v>
      </c>
      <c r="D12" s="439" t="s">
        <v>27</v>
      </c>
      <c r="E12" s="610">
        <v>25</v>
      </c>
      <c r="F12" s="434"/>
      <c r="G12" s="434"/>
      <c r="H12" s="434"/>
      <c r="I12" s="487" t="s">
        <v>30</v>
      </c>
    </row>
    <row r="13" spans="1:9" x14ac:dyDescent="0.25">
      <c r="A13" s="363"/>
      <c r="B13" s="442"/>
      <c r="C13" s="46"/>
      <c r="D13" s="439"/>
      <c r="E13" s="610"/>
      <c r="F13" s="434"/>
      <c r="G13" s="434"/>
      <c r="H13" s="434"/>
      <c r="I13" s="590"/>
    </row>
    <row r="14" spans="1:9" ht="39.6" x14ac:dyDescent="0.25">
      <c r="A14" s="441" t="s">
        <v>13</v>
      </c>
      <c r="B14" s="442" t="s">
        <v>340</v>
      </c>
      <c r="C14" s="45" t="s">
        <v>312</v>
      </c>
      <c r="D14" s="439" t="s">
        <v>27</v>
      </c>
      <c r="E14" s="610">
        <v>75</v>
      </c>
      <c r="F14" s="434"/>
      <c r="G14" s="434"/>
      <c r="H14" s="434"/>
      <c r="I14" s="487" t="s">
        <v>30</v>
      </c>
    </row>
    <row r="15" spans="1:9" x14ac:dyDescent="0.25">
      <c r="A15" s="441"/>
      <c r="B15" s="442"/>
      <c r="C15" s="75"/>
      <c r="D15" s="439"/>
      <c r="E15" s="610"/>
      <c r="F15" s="434"/>
      <c r="G15" s="434"/>
      <c r="H15" s="434"/>
      <c r="I15" s="487"/>
    </row>
    <row r="16" spans="1:9" ht="39.6" x14ac:dyDescent="0.25">
      <c r="A16" s="441" t="s">
        <v>13</v>
      </c>
      <c r="B16" s="442" t="s">
        <v>341</v>
      </c>
      <c r="C16" s="45" t="s">
        <v>313</v>
      </c>
      <c r="D16" s="439" t="s">
        <v>27</v>
      </c>
      <c r="E16" s="610">
        <v>30</v>
      </c>
      <c r="F16" s="434"/>
      <c r="G16" s="434"/>
      <c r="H16" s="434"/>
      <c r="I16" s="487" t="s">
        <v>30</v>
      </c>
    </row>
    <row r="17" spans="1:9" x14ac:dyDescent="0.25">
      <c r="A17" s="441"/>
      <c r="B17" s="442"/>
      <c r="C17" s="45"/>
      <c r="D17" s="439"/>
      <c r="E17" s="610"/>
      <c r="F17" s="434"/>
      <c r="G17" s="434"/>
      <c r="H17" s="434"/>
      <c r="I17" s="487"/>
    </row>
    <row r="18" spans="1:9" ht="39.6" x14ac:dyDescent="0.25">
      <c r="A18" s="441" t="s">
        <v>13</v>
      </c>
      <c r="B18" s="442" t="s">
        <v>342</v>
      </c>
      <c r="C18" s="75" t="s">
        <v>314</v>
      </c>
      <c r="D18" s="439" t="s">
        <v>27</v>
      </c>
      <c r="E18" s="610">
        <v>150</v>
      </c>
      <c r="F18" s="434"/>
      <c r="G18" s="434"/>
      <c r="H18" s="434"/>
      <c r="I18" s="487" t="s">
        <v>30</v>
      </c>
    </row>
    <row r="19" spans="1:9" x14ac:dyDescent="0.25">
      <c r="A19" s="363"/>
      <c r="B19" s="442"/>
      <c r="C19" s="46"/>
      <c r="D19" s="439"/>
      <c r="E19" s="610"/>
      <c r="F19" s="434"/>
      <c r="G19" s="434"/>
      <c r="H19" s="434"/>
      <c r="I19" s="590"/>
    </row>
    <row r="20" spans="1:9" ht="39.6" x14ac:dyDescent="0.25">
      <c r="A20" s="441" t="s">
        <v>13</v>
      </c>
      <c r="B20" s="442" t="s">
        <v>343</v>
      </c>
      <c r="C20" s="45" t="s">
        <v>315</v>
      </c>
      <c r="D20" s="439" t="s">
        <v>27</v>
      </c>
      <c r="E20" s="610">
        <v>200</v>
      </c>
      <c r="F20" s="434"/>
      <c r="G20" s="434"/>
      <c r="H20" s="434"/>
      <c r="I20" s="487" t="s">
        <v>30</v>
      </c>
    </row>
    <row r="21" spans="1:9" x14ac:dyDescent="0.25">
      <c r="A21" s="441"/>
      <c r="B21" s="442"/>
      <c r="C21" s="75"/>
      <c r="D21" s="439"/>
      <c r="E21" s="610"/>
      <c r="F21" s="434"/>
      <c r="G21" s="434"/>
      <c r="H21" s="434"/>
      <c r="I21" s="487"/>
    </row>
    <row r="22" spans="1:9" ht="39.6" x14ac:dyDescent="0.25">
      <c r="A22" s="441" t="s">
        <v>13</v>
      </c>
      <c r="B22" s="442" t="s">
        <v>344</v>
      </c>
      <c r="C22" s="45" t="s">
        <v>316</v>
      </c>
      <c r="D22" s="439" t="s">
        <v>27</v>
      </c>
      <c r="E22" s="610">
        <v>100</v>
      </c>
      <c r="F22" s="434"/>
      <c r="G22" s="434"/>
      <c r="H22" s="434"/>
      <c r="I22" s="487" t="s">
        <v>30</v>
      </c>
    </row>
    <row r="23" spans="1:9" x14ac:dyDescent="0.25">
      <c r="A23" s="441"/>
      <c r="B23" s="442"/>
      <c r="C23" s="45"/>
      <c r="D23" s="439"/>
      <c r="E23" s="610"/>
      <c r="F23" s="434"/>
      <c r="G23" s="434"/>
      <c r="H23" s="434"/>
      <c r="I23" s="487"/>
    </row>
    <row r="24" spans="1:9" ht="39.6" x14ac:dyDescent="0.25">
      <c r="A24" s="441" t="s">
        <v>13</v>
      </c>
      <c r="B24" s="442" t="s">
        <v>345</v>
      </c>
      <c r="C24" s="75" t="s">
        <v>317</v>
      </c>
      <c r="D24" s="439" t="s">
        <v>27</v>
      </c>
      <c r="E24" s="610">
        <v>50</v>
      </c>
      <c r="F24" s="434"/>
      <c r="G24" s="434"/>
      <c r="H24" s="434"/>
      <c r="I24" s="487" t="s">
        <v>30</v>
      </c>
    </row>
    <row r="25" spans="1:9" x14ac:dyDescent="0.25">
      <c r="A25" s="363"/>
      <c r="B25" s="442"/>
      <c r="C25" s="46"/>
      <c r="D25" s="439"/>
      <c r="E25" s="610"/>
      <c r="F25" s="434"/>
      <c r="G25" s="434"/>
      <c r="H25" s="434"/>
      <c r="I25" s="590"/>
    </row>
    <row r="26" spans="1:9" ht="39.6" x14ac:dyDescent="0.25">
      <c r="A26" s="441" t="s">
        <v>13</v>
      </c>
      <c r="B26" s="442" t="s">
        <v>346</v>
      </c>
      <c r="C26" s="45" t="s">
        <v>318</v>
      </c>
      <c r="D26" s="439" t="s">
        <v>27</v>
      </c>
      <c r="E26" s="610">
        <v>80</v>
      </c>
      <c r="F26" s="434"/>
      <c r="G26" s="434"/>
      <c r="H26" s="434"/>
      <c r="I26" s="487" t="s">
        <v>30</v>
      </c>
    </row>
    <row r="27" spans="1:9" x14ac:dyDescent="0.25">
      <c r="A27" s="441"/>
      <c r="B27" s="442"/>
      <c r="C27" s="75"/>
      <c r="D27" s="439"/>
      <c r="E27" s="610"/>
      <c r="F27" s="434"/>
      <c r="G27" s="434"/>
      <c r="H27" s="434"/>
      <c r="I27" s="487"/>
    </row>
    <row r="28" spans="1:9" ht="39.6" x14ac:dyDescent="0.25">
      <c r="A28" s="441" t="s">
        <v>13</v>
      </c>
      <c r="B28" s="442" t="s">
        <v>347</v>
      </c>
      <c r="C28" s="45" t="s">
        <v>319</v>
      </c>
      <c r="D28" s="439" t="s">
        <v>27</v>
      </c>
      <c r="E28" s="610">
        <v>1</v>
      </c>
      <c r="F28" s="434"/>
      <c r="G28" s="434"/>
      <c r="H28" s="434"/>
      <c r="I28" s="487" t="s">
        <v>30</v>
      </c>
    </row>
    <row r="29" spans="1:9" x14ac:dyDescent="0.25">
      <c r="A29" s="441"/>
      <c r="B29" s="442"/>
      <c r="C29" s="45"/>
      <c r="D29" s="439"/>
      <c r="E29" s="610"/>
      <c r="F29" s="434"/>
      <c r="G29" s="434"/>
      <c r="H29" s="434"/>
      <c r="I29" s="487"/>
    </row>
    <row r="30" spans="1:9" ht="66" x14ac:dyDescent="0.25">
      <c r="A30" s="441" t="s">
        <v>13</v>
      </c>
      <c r="B30" s="442" t="s">
        <v>348</v>
      </c>
      <c r="C30" s="435" t="s">
        <v>1031</v>
      </c>
      <c r="D30" s="439" t="s">
        <v>27</v>
      </c>
      <c r="E30" s="610">
        <v>1</v>
      </c>
      <c r="F30" s="434"/>
      <c r="G30" s="434"/>
      <c r="H30" s="470"/>
      <c r="I30" s="487" t="s">
        <v>30</v>
      </c>
    </row>
    <row r="31" spans="1:9" x14ac:dyDescent="0.25">
      <c r="A31" s="363"/>
      <c r="B31" s="442"/>
      <c r="C31" s="77"/>
      <c r="D31" s="439"/>
      <c r="E31" s="610"/>
      <c r="F31" s="434"/>
      <c r="G31" s="434"/>
      <c r="H31" s="434"/>
      <c r="I31" s="590"/>
    </row>
    <row r="32" spans="1:9" ht="66" x14ac:dyDescent="0.25">
      <c r="A32" s="441" t="s">
        <v>13</v>
      </c>
      <c r="B32" s="442" t="s">
        <v>349</v>
      </c>
      <c r="C32" s="438" t="s">
        <v>1032</v>
      </c>
      <c r="D32" s="439" t="s">
        <v>27</v>
      </c>
      <c r="E32" s="610">
        <v>1</v>
      </c>
      <c r="F32" s="434"/>
      <c r="G32" s="434"/>
      <c r="H32" s="470"/>
      <c r="I32" s="487" t="s">
        <v>30</v>
      </c>
    </row>
    <row r="33" spans="1:9" x14ac:dyDescent="0.25">
      <c r="A33" s="441"/>
      <c r="B33" s="442"/>
      <c r="C33" s="435"/>
      <c r="D33" s="439"/>
      <c r="E33" s="610"/>
      <c r="F33" s="434"/>
      <c r="G33" s="434"/>
      <c r="H33" s="434"/>
      <c r="I33" s="487"/>
    </row>
    <row r="34" spans="1:9" ht="66" x14ac:dyDescent="0.25">
      <c r="A34" s="441" t="s">
        <v>13</v>
      </c>
      <c r="B34" s="442" t="s">
        <v>350</v>
      </c>
      <c r="C34" s="438" t="s">
        <v>1033</v>
      </c>
      <c r="D34" s="439" t="s">
        <v>27</v>
      </c>
      <c r="E34" s="610">
        <v>1</v>
      </c>
      <c r="F34" s="434"/>
      <c r="G34" s="434"/>
      <c r="H34" s="470"/>
      <c r="I34" s="487" t="s">
        <v>30</v>
      </c>
    </row>
    <row r="35" spans="1:9" x14ac:dyDescent="0.25">
      <c r="A35" s="441"/>
      <c r="B35" s="442"/>
      <c r="C35" s="438"/>
      <c r="D35" s="439"/>
      <c r="E35" s="610"/>
      <c r="F35" s="434"/>
      <c r="G35" s="434"/>
      <c r="H35" s="434"/>
      <c r="I35" s="487"/>
    </row>
    <row r="36" spans="1:9" ht="66" x14ac:dyDescent="0.25">
      <c r="A36" s="441" t="s">
        <v>13</v>
      </c>
      <c r="B36" s="442" t="s">
        <v>351</v>
      </c>
      <c r="C36" s="435" t="s">
        <v>1034</v>
      </c>
      <c r="D36" s="439" t="s">
        <v>27</v>
      </c>
      <c r="E36" s="610">
        <v>1</v>
      </c>
      <c r="F36" s="434"/>
      <c r="G36" s="434"/>
      <c r="H36" s="470"/>
      <c r="I36" s="487" t="s">
        <v>30</v>
      </c>
    </row>
    <row r="37" spans="1:9" x14ac:dyDescent="0.25">
      <c r="A37" s="363"/>
      <c r="B37" s="442"/>
      <c r="C37" s="77"/>
      <c r="D37" s="439"/>
      <c r="E37" s="610"/>
      <c r="F37" s="434"/>
      <c r="G37" s="434"/>
      <c r="H37" s="434"/>
      <c r="I37" s="590"/>
    </row>
    <row r="38" spans="1:9" ht="52.8" x14ac:dyDescent="0.25">
      <c r="A38" s="441" t="s">
        <v>13</v>
      </c>
      <c r="B38" s="442" t="s">
        <v>352</v>
      </c>
      <c r="C38" s="435" t="s">
        <v>1035</v>
      </c>
      <c r="D38" s="439" t="s">
        <v>27</v>
      </c>
      <c r="E38" s="610">
        <v>2</v>
      </c>
      <c r="F38" s="434"/>
      <c r="G38" s="434"/>
      <c r="H38" s="470"/>
      <c r="I38" s="487" t="s">
        <v>30</v>
      </c>
    </row>
    <row r="39" spans="1:9" x14ac:dyDescent="0.25">
      <c r="A39" s="328"/>
      <c r="B39" s="329"/>
      <c r="C39" s="242"/>
      <c r="D39" s="289"/>
      <c r="E39" s="611"/>
      <c r="F39" s="291"/>
      <c r="G39" s="291"/>
      <c r="H39" s="291"/>
      <c r="I39" s="473"/>
    </row>
    <row r="40" spans="1:9" ht="66" x14ac:dyDescent="0.25">
      <c r="A40" s="350" t="s">
        <v>13</v>
      </c>
      <c r="B40" s="351" t="s">
        <v>353</v>
      </c>
      <c r="C40" s="243" t="s">
        <v>1036</v>
      </c>
      <c r="D40" s="352" t="s">
        <v>27</v>
      </c>
      <c r="E40" s="612">
        <v>1</v>
      </c>
      <c r="F40" s="354"/>
      <c r="G40" s="354"/>
      <c r="H40" s="470"/>
      <c r="I40" s="493" t="s">
        <v>30</v>
      </c>
    </row>
    <row r="41" spans="1:9" x14ac:dyDescent="0.25">
      <c r="A41" s="441"/>
      <c r="B41" s="442"/>
      <c r="C41" s="438"/>
      <c r="D41" s="439"/>
      <c r="E41" s="610"/>
      <c r="F41" s="434"/>
      <c r="G41" s="434"/>
      <c r="H41" s="434"/>
      <c r="I41" s="487"/>
    </row>
    <row r="42" spans="1:9" ht="52.8" x14ac:dyDescent="0.25">
      <c r="A42" s="441" t="s">
        <v>13</v>
      </c>
      <c r="B42" s="442" t="s">
        <v>354</v>
      </c>
      <c r="C42" s="435" t="s">
        <v>1037</v>
      </c>
      <c r="D42" s="439" t="s">
        <v>27</v>
      </c>
      <c r="E42" s="610">
        <v>1</v>
      </c>
      <c r="F42" s="434"/>
      <c r="G42" s="434"/>
      <c r="H42" s="470"/>
      <c r="I42" s="487" t="s">
        <v>30</v>
      </c>
    </row>
    <row r="43" spans="1:9" x14ac:dyDescent="0.25">
      <c r="A43" s="363"/>
      <c r="B43" s="442"/>
      <c r="C43" s="77"/>
      <c r="D43" s="439"/>
      <c r="E43" s="610"/>
      <c r="F43" s="434"/>
      <c r="G43" s="434"/>
      <c r="H43" s="434"/>
      <c r="I43" s="590"/>
    </row>
    <row r="44" spans="1:9" ht="66" x14ac:dyDescent="0.25">
      <c r="A44" s="441" t="s">
        <v>13</v>
      </c>
      <c r="B44" s="442" t="s">
        <v>355</v>
      </c>
      <c r="C44" s="438" t="s">
        <v>1038</v>
      </c>
      <c r="D44" s="439" t="s">
        <v>27</v>
      </c>
      <c r="E44" s="610">
        <v>1</v>
      </c>
      <c r="F44" s="434"/>
      <c r="G44" s="434"/>
      <c r="H44" s="470"/>
      <c r="I44" s="487" t="s">
        <v>30</v>
      </c>
    </row>
    <row r="45" spans="1:9" x14ac:dyDescent="0.25">
      <c r="A45" s="441"/>
      <c r="B45" s="442"/>
      <c r="C45" s="435"/>
      <c r="D45" s="439"/>
      <c r="E45" s="610"/>
      <c r="F45" s="434"/>
      <c r="G45" s="434"/>
      <c r="H45" s="434"/>
      <c r="I45" s="487"/>
    </row>
    <row r="46" spans="1:9" ht="66" x14ac:dyDescent="0.25">
      <c r="A46" s="441" t="s">
        <v>13</v>
      </c>
      <c r="B46" s="442" t="s">
        <v>356</v>
      </c>
      <c r="C46" s="435" t="s">
        <v>1039</v>
      </c>
      <c r="D46" s="439" t="s">
        <v>27</v>
      </c>
      <c r="E46" s="610">
        <v>1</v>
      </c>
      <c r="F46" s="434"/>
      <c r="G46" s="434"/>
      <c r="H46" s="470"/>
      <c r="I46" s="487" t="s">
        <v>30</v>
      </c>
    </row>
    <row r="47" spans="1:9" x14ac:dyDescent="0.25">
      <c r="A47" s="441"/>
      <c r="B47" s="442"/>
      <c r="C47" s="438"/>
      <c r="D47" s="439"/>
      <c r="E47" s="610"/>
      <c r="F47" s="434"/>
      <c r="G47" s="434"/>
      <c r="H47" s="434"/>
      <c r="I47" s="487"/>
    </row>
    <row r="48" spans="1:9" ht="66" x14ac:dyDescent="0.25">
      <c r="A48" s="441" t="s">
        <v>13</v>
      </c>
      <c r="B48" s="442" t="s">
        <v>357</v>
      </c>
      <c r="C48" s="435" t="s">
        <v>1040</v>
      </c>
      <c r="D48" s="439" t="s">
        <v>27</v>
      </c>
      <c r="E48" s="610">
        <v>1</v>
      </c>
      <c r="F48" s="434"/>
      <c r="G48" s="434"/>
      <c r="H48" s="470"/>
      <c r="I48" s="487" t="s">
        <v>30</v>
      </c>
    </row>
    <row r="49" spans="1:9" x14ac:dyDescent="0.25">
      <c r="A49" s="363"/>
      <c r="B49" s="442"/>
      <c r="C49" s="77"/>
      <c r="D49" s="439"/>
      <c r="E49" s="610"/>
      <c r="F49" s="434"/>
      <c r="G49" s="434"/>
      <c r="H49" s="434"/>
      <c r="I49" s="590"/>
    </row>
    <row r="50" spans="1:9" ht="66" x14ac:dyDescent="0.25">
      <c r="A50" s="441" t="s">
        <v>13</v>
      </c>
      <c r="B50" s="442" t="s">
        <v>359</v>
      </c>
      <c r="C50" s="438" t="s">
        <v>1041</v>
      </c>
      <c r="D50" s="439" t="s">
        <v>27</v>
      </c>
      <c r="E50" s="610">
        <v>1</v>
      </c>
      <c r="F50" s="434"/>
      <c r="G50" s="434"/>
      <c r="H50" s="470"/>
      <c r="I50" s="487" t="s">
        <v>30</v>
      </c>
    </row>
    <row r="51" spans="1:9" x14ac:dyDescent="0.25">
      <c r="A51" s="441"/>
      <c r="B51" s="442"/>
      <c r="C51" s="435"/>
      <c r="D51" s="439"/>
      <c r="E51" s="610"/>
      <c r="F51" s="434"/>
      <c r="G51" s="434"/>
      <c r="H51" s="434"/>
      <c r="I51" s="487"/>
    </row>
    <row r="52" spans="1:9" ht="66" x14ac:dyDescent="0.25">
      <c r="A52" s="441" t="s">
        <v>13</v>
      </c>
      <c r="B52" s="442" t="s">
        <v>360</v>
      </c>
      <c r="C52" s="435" t="s">
        <v>1042</v>
      </c>
      <c r="D52" s="439" t="s">
        <v>27</v>
      </c>
      <c r="E52" s="610">
        <v>1</v>
      </c>
      <c r="F52" s="434"/>
      <c r="G52" s="434"/>
      <c r="H52" s="470"/>
      <c r="I52" s="487" t="s">
        <v>30</v>
      </c>
    </row>
    <row r="53" spans="1:9" x14ac:dyDescent="0.25">
      <c r="A53" s="441"/>
      <c r="B53" s="442"/>
      <c r="C53" s="438"/>
      <c r="D53" s="439"/>
      <c r="E53" s="610"/>
      <c r="F53" s="434"/>
      <c r="G53" s="434"/>
      <c r="H53" s="434"/>
      <c r="I53" s="487"/>
    </row>
    <row r="54" spans="1:9" ht="39.6" x14ac:dyDescent="0.25">
      <c r="A54" s="441" t="s">
        <v>13</v>
      </c>
      <c r="B54" s="442" t="s">
        <v>358</v>
      </c>
      <c r="C54" s="435" t="s">
        <v>320</v>
      </c>
      <c r="D54" s="439" t="s">
        <v>28</v>
      </c>
      <c r="E54" s="610">
        <v>30</v>
      </c>
      <c r="F54" s="434"/>
      <c r="G54" s="434"/>
      <c r="H54" s="434"/>
      <c r="I54" s="487" t="s">
        <v>30</v>
      </c>
    </row>
    <row r="55" spans="1:9" x14ac:dyDescent="0.25">
      <c r="A55" s="363"/>
      <c r="B55" s="442"/>
      <c r="C55" s="77"/>
      <c r="D55" s="439"/>
      <c r="E55" s="610"/>
      <c r="F55" s="434"/>
      <c r="G55" s="434"/>
      <c r="H55" s="434"/>
      <c r="I55" s="590"/>
    </row>
    <row r="56" spans="1:9" ht="52.8" x14ac:dyDescent="0.25">
      <c r="A56" s="441" t="s">
        <v>13</v>
      </c>
      <c r="B56" s="442" t="s">
        <v>361</v>
      </c>
      <c r="C56" s="438" t="s">
        <v>1043</v>
      </c>
      <c r="D56" s="439" t="s">
        <v>27</v>
      </c>
      <c r="E56" s="610">
        <v>22</v>
      </c>
      <c r="F56" s="434"/>
      <c r="G56" s="434"/>
      <c r="H56" s="470"/>
      <c r="I56" s="487" t="s">
        <v>30</v>
      </c>
    </row>
    <row r="57" spans="1:9" x14ac:dyDescent="0.25">
      <c r="A57" s="441"/>
      <c r="B57" s="442"/>
      <c r="C57" s="435"/>
      <c r="D57" s="439"/>
      <c r="E57" s="610"/>
      <c r="F57" s="434"/>
      <c r="G57" s="434"/>
      <c r="H57" s="434"/>
      <c r="I57" s="487"/>
    </row>
    <row r="58" spans="1:9" ht="66" x14ac:dyDescent="0.25">
      <c r="A58" s="441" t="s">
        <v>13</v>
      </c>
      <c r="B58" s="442" t="s">
        <v>362</v>
      </c>
      <c r="C58" s="435" t="s">
        <v>1044</v>
      </c>
      <c r="D58" s="439" t="s">
        <v>27</v>
      </c>
      <c r="E58" s="610">
        <v>6</v>
      </c>
      <c r="F58" s="434"/>
      <c r="G58" s="434"/>
      <c r="H58" s="470"/>
      <c r="I58" s="487" t="s">
        <v>30</v>
      </c>
    </row>
    <row r="59" spans="1:9" x14ac:dyDescent="0.25">
      <c r="A59" s="441"/>
      <c r="B59" s="442"/>
      <c r="C59" s="435"/>
      <c r="D59" s="439"/>
      <c r="E59" s="610"/>
      <c r="F59" s="434"/>
      <c r="G59" s="434"/>
      <c r="H59" s="434"/>
      <c r="I59" s="487"/>
    </row>
    <row r="60" spans="1:9" ht="52.8" x14ac:dyDescent="0.25">
      <c r="A60" s="441" t="s">
        <v>13</v>
      </c>
      <c r="B60" s="442" t="s">
        <v>363</v>
      </c>
      <c r="C60" s="435" t="s">
        <v>1045</v>
      </c>
      <c r="D60" s="439" t="s">
        <v>27</v>
      </c>
      <c r="E60" s="610">
        <v>5</v>
      </c>
      <c r="F60" s="434"/>
      <c r="G60" s="434"/>
      <c r="H60" s="470"/>
      <c r="I60" s="487" t="s">
        <v>30</v>
      </c>
    </row>
    <row r="61" spans="1:9" x14ac:dyDescent="0.25">
      <c r="A61" s="363"/>
      <c r="B61" s="442"/>
      <c r="C61" s="77"/>
      <c r="D61" s="439"/>
      <c r="E61" s="610"/>
      <c r="F61" s="434"/>
      <c r="G61" s="434"/>
      <c r="H61" s="434"/>
      <c r="I61" s="590"/>
    </row>
    <row r="62" spans="1:9" ht="39.6" x14ac:dyDescent="0.25">
      <c r="A62" s="441" t="s">
        <v>13</v>
      </c>
      <c r="B62" s="442" t="s">
        <v>364</v>
      </c>
      <c r="C62" s="438" t="s">
        <v>321</v>
      </c>
      <c r="D62" s="439" t="s">
        <v>27</v>
      </c>
      <c r="E62" s="610">
        <v>115</v>
      </c>
      <c r="F62" s="434"/>
      <c r="G62" s="434"/>
      <c r="H62" s="434"/>
      <c r="I62" s="487" t="s">
        <v>30</v>
      </c>
    </row>
    <row r="63" spans="1:9" x14ac:dyDescent="0.25">
      <c r="A63" s="441"/>
      <c r="B63" s="442"/>
      <c r="C63" s="435"/>
      <c r="D63" s="439"/>
      <c r="E63" s="610"/>
      <c r="F63" s="434"/>
      <c r="G63" s="434"/>
      <c r="H63" s="434"/>
      <c r="I63" s="487"/>
    </row>
    <row r="64" spans="1:9" ht="39.6" x14ac:dyDescent="0.25">
      <c r="A64" s="441"/>
      <c r="B64" s="442" t="s">
        <v>365</v>
      </c>
      <c r="C64" s="435" t="s">
        <v>322</v>
      </c>
      <c r="D64" s="439" t="s">
        <v>27</v>
      </c>
      <c r="E64" s="610">
        <v>25</v>
      </c>
      <c r="F64" s="434"/>
      <c r="G64" s="434"/>
      <c r="H64" s="434"/>
      <c r="I64" s="487" t="s">
        <v>30</v>
      </c>
    </row>
    <row r="65" spans="1:9" x14ac:dyDescent="0.25">
      <c r="A65" s="441"/>
      <c r="B65" s="442"/>
      <c r="C65" s="438"/>
      <c r="D65" s="439"/>
      <c r="E65" s="610"/>
      <c r="F65" s="434"/>
      <c r="G65" s="434"/>
      <c r="H65" s="434"/>
      <c r="I65" s="487"/>
    </row>
    <row r="66" spans="1:9" ht="66" x14ac:dyDescent="0.25">
      <c r="A66" s="441" t="s">
        <v>13</v>
      </c>
      <c r="B66" s="442" t="s">
        <v>366</v>
      </c>
      <c r="C66" s="435" t="s">
        <v>1046</v>
      </c>
      <c r="D66" s="439" t="s">
        <v>27</v>
      </c>
      <c r="E66" s="610">
        <v>110</v>
      </c>
      <c r="F66" s="434"/>
      <c r="G66" s="434"/>
      <c r="H66" s="470"/>
      <c r="I66" s="487" t="s">
        <v>30</v>
      </c>
    </row>
    <row r="67" spans="1:9" x14ac:dyDescent="0.25">
      <c r="A67" s="363"/>
      <c r="B67" s="442"/>
      <c r="C67" s="77"/>
      <c r="D67" s="439"/>
      <c r="E67" s="610"/>
      <c r="F67" s="434"/>
      <c r="G67" s="434"/>
      <c r="H67" s="434"/>
      <c r="I67" s="590"/>
    </row>
    <row r="68" spans="1:9" ht="39.6" x14ac:dyDescent="0.25">
      <c r="A68" s="441" t="s">
        <v>13</v>
      </c>
      <c r="B68" s="442" t="s">
        <v>367</v>
      </c>
      <c r="C68" s="438" t="s">
        <v>323</v>
      </c>
      <c r="D68" s="439" t="s">
        <v>27</v>
      </c>
      <c r="E68" s="610">
        <v>1</v>
      </c>
      <c r="F68" s="434"/>
      <c r="G68" s="434"/>
      <c r="H68" s="434"/>
      <c r="I68" s="487" t="s">
        <v>30</v>
      </c>
    </row>
    <row r="69" spans="1:9" x14ac:dyDescent="0.25">
      <c r="A69" s="441"/>
      <c r="B69" s="442"/>
      <c r="C69" s="435"/>
      <c r="D69" s="439"/>
      <c r="E69" s="610"/>
      <c r="F69" s="434"/>
      <c r="G69" s="434"/>
      <c r="H69" s="434"/>
      <c r="I69" s="487"/>
    </row>
    <row r="70" spans="1:9" ht="52.8" x14ac:dyDescent="0.25">
      <c r="A70" s="441" t="s">
        <v>13</v>
      </c>
      <c r="B70" s="442" t="s">
        <v>368</v>
      </c>
      <c r="C70" s="435" t="s">
        <v>1047</v>
      </c>
      <c r="D70" s="439" t="s">
        <v>27</v>
      </c>
      <c r="E70" s="610">
        <v>17</v>
      </c>
      <c r="F70" s="434"/>
      <c r="G70" s="434"/>
      <c r="H70" s="470"/>
      <c r="I70" s="487" t="s">
        <v>30</v>
      </c>
    </row>
    <row r="71" spans="1:9" x14ac:dyDescent="0.25">
      <c r="A71" s="441"/>
      <c r="B71" s="442"/>
      <c r="C71" s="438"/>
      <c r="D71" s="439"/>
      <c r="E71" s="610"/>
      <c r="F71" s="434"/>
      <c r="G71" s="434"/>
      <c r="H71" s="434"/>
      <c r="I71" s="487"/>
    </row>
    <row r="72" spans="1:9" ht="52.8" x14ac:dyDescent="0.25">
      <c r="A72" s="328" t="s">
        <v>13</v>
      </c>
      <c r="B72" s="329" t="s">
        <v>369</v>
      </c>
      <c r="C72" s="242" t="s">
        <v>1048</v>
      </c>
      <c r="D72" s="289" t="s">
        <v>27</v>
      </c>
      <c r="E72" s="611">
        <v>17</v>
      </c>
      <c r="F72" s="291"/>
      <c r="G72" s="291"/>
      <c r="H72" s="470"/>
      <c r="I72" s="473" t="s">
        <v>30</v>
      </c>
    </row>
    <row r="73" spans="1:9" x14ac:dyDescent="0.25">
      <c r="A73" s="376"/>
      <c r="B73" s="351"/>
      <c r="C73" s="244"/>
      <c r="D73" s="352"/>
      <c r="E73" s="612"/>
      <c r="F73" s="354"/>
      <c r="G73" s="354"/>
      <c r="H73" s="354"/>
      <c r="I73" s="604"/>
    </row>
    <row r="74" spans="1:9" ht="66" x14ac:dyDescent="0.25">
      <c r="A74" s="441" t="s">
        <v>13</v>
      </c>
      <c r="B74" s="442" t="s">
        <v>370</v>
      </c>
      <c r="C74" s="438" t="s">
        <v>1049</v>
      </c>
      <c r="D74" s="439" t="s">
        <v>27</v>
      </c>
      <c r="E74" s="610">
        <v>110</v>
      </c>
      <c r="F74" s="434"/>
      <c r="G74" s="434"/>
      <c r="H74" s="470"/>
      <c r="I74" s="487" t="s">
        <v>30</v>
      </c>
    </row>
    <row r="75" spans="1:9" x14ac:dyDescent="0.25">
      <c r="A75" s="441"/>
      <c r="B75" s="442"/>
      <c r="C75" s="435"/>
      <c r="D75" s="439"/>
      <c r="E75" s="610"/>
      <c r="F75" s="434"/>
      <c r="G75" s="434"/>
      <c r="H75" s="434"/>
      <c r="I75" s="487"/>
    </row>
    <row r="76" spans="1:9" ht="52.8" x14ac:dyDescent="0.25">
      <c r="A76" s="441" t="s">
        <v>13</v>
      </c>
      <c r="B76" s="442" t="s">
        <v>371</v>
      </c>
      <c r="C76" s="438" t="s">
        <v>1428</v>
      </c>
      <c r="D76" s="439" t="s">
        <v>27</v>
      </c>
      <c r="E76" s="610">
        <v>1</v>
      </c>
      <c r="F76" s="434"/>
      <c r="G76" s="434"/>
      <c r="H76" s="434"/>
      <c r="I76" s="487" t="s">
        <v>30</v>
      </c>
    </row>
    <row r="77" spans="1:9" x14ac:dyDescent="0.25">
      <c r="A77" s="441"/>
      <c r="B77" s="442"/>
      <c r="C77" s="438"/>
      <c r="D77" s="439"/>
      <c r="E77" s="610"/>
      <c r="F77" s="434"/>
      <c r="G77" s="434"/>
      <c r="H77" s="434"/>
      <c r="I77" s="487"/>
    </row>
    <row r="78" spans="1:9" ht="66" x14ac:dyDescent="0.25">
      <c r="A78" s="441" t="s">
        <v>13</v>
      </c>
      <c r="B78" s="442" t="s">
        <v>372</v>
      </c>
      <c r="C78" s="435" t="s">
        <v>1050</v>
      </c>
      <c r="D78" s="439" t="s">
        <v>27</v>
      </c>
      <c r="E78" s="610">
        <v>3</v>
      </c>
      <c r="F78" s="434"/>
      <c r="G78" s="434"/>
      <c r="H78" s="470"/>
      <c r="I78" s="487" t="s">
        <v>30</v>
      </c>
    </row>
    <row r="79" spans="1:9" x14ac:dyDescent="0.25">
      <c r="A79" s="363"/>
      <c r="B79" s="442"/>
      <c r="C79" s="77"/>
      <c r="D79" s="439"/>
      <c r="E79" s="610"/>
      <c r="F79" s="434"/>
      <c r="G79" s="434"/>
      <c r="H79" s="434"/>
      <c r="I79" s="590"/>
    </row>
    <row r="80" spans="1:9" ht="52.8" x14ac:dyDescent="0.25">
      <c r="A80" s="441" t="s">
        <v>13</v>
      </c>
      <c r="B80" s="442" t="s">
        <v>373</v>
      </c>
      <c r="C80" s="438" t="s">
        <v>1051</v>
      </c>
      <c r="D80" s="439" t="s">
        <v>27</v>
      </c>
      <c r="E80" s="610">
        <v>6</v>
      </c>
      <c r="F80" s="434"/>
      <c r="G80" s="434"/>
      <c r="H80" s="470"/>
      <c r="I80" s="487" t="s">
        <v>30</v>
      </c>
    </row>
    <row r="81" spans="1:9" x14ac:dyDescent="0.25">
      <c r="A81" s="441"/>
      <c r="B81" s="442"/>
      <c r="C81" s="435"/>
      <c r="D81" s="439"/>
      <c r="E81" s="610"/>
      <c r="F81" s="434"/>
      <c r="G81" s="434"/>
      <c r="H81" s="434"/>
      <c r="I81" s="487"/>
    </row>
    <row r="82" spans="1:9" ht="52.8" x14ac:dyDescent="0.25">
      <c r="A82" s="441" t="s">
        <v>13</v>
      </c>
      <c r="B82" s="442" t="s">
        <v>374</v>
      </c>
      <c r="C82" s="438" t="s">
        <v>1390</v>
      </c>
      <c r="D82" s="439" t="s">
        <v>27</v>
      </c>
      <c r="E82" s="610">
        <v>13</v>
      </c>
      <c r="F82" s="434"/>
      <c r="G82" s="434"/>
      <c r="H82" s="470"/>
      <c r="I82" s="487" t="s">
        <v>30</v>
      </c>
    </row>
    <row r="83" spans="1:9" x14ac:dyDescent="0.25">
      <c r="A83" s="441"/>
      <c r="B83" s="442"/>
      <c r="C83" s="438"/>
      <c r="D83" s="439"/>
      <c r="E83" s="610"/>
      <c r="F83" s="434"/>
      <c r="G83" s="434"/>
      <c r="H83" s="434"/>
      <c r="I83" s="487"/>
    </row>
    <row r="84" spans="1:9" ht="39.6" x14ac:dyDescent="0.25">
      <c r="A84" s="441" t="s">
        <v>13</v>
      </c>
      <c r="B84" s="442" t="s">
        <v>375</v>
      </c>
      <c r="C84" s="435" t="s">
        <v>324</v>
      </c>
      <c r="D84" s="439" t="s">
        <v>27</v>
      </c>
      <c r="E84" s="610">
        <v>600</v>
      </c>
      <c r="F84" s="434"/>
      <c r="G84" s="434"/>
      <c r="H84" s="434"/>
      <c r="I84" s="487" t="s">
        <v>30</v>
      </c>
    </row>
    <row r="85" spans="1:9" x14ac:dyDescent="0.25">
      <c r="A85" s="363"/>
      <c r="B85" s="442"/>
      <c r="C85" s="77"/>
      <c r="D85" s="439"/>
      <c r="E85" s="610"/>
      <c r="F85" s="434"/>
      <c r="G85" s="434"/>
      <c r="H85" s="434"/>
      <c r="I85" s="590"/>
    </row>
    <row r="86" spans="1:9" ht="66" x14ac:dyDescent="0.25">
      <c r="A86" s="441" t="s">
        <v>13</v>
      </c>
      <c r="B86" s="442" t="s">
        <v>376</v>
      </c>
      <c r="C86" s="438" t="s">
        <v>1052</v>
      </c>
      <c r="D86" s="439" t="s">
        <v>27</v>
      </c>
      <c r="E86" s="610">
        <v>10</v>
      </c>
      <c r="F86" s="434"/>
      <c r="G86" s="434"/>
      <c r="H86" s="470"/>
      <c r="I86" s="487" t="s">
        <v>30</v>
      </c>
    </row>
    <row r="87" spans="1:9" x14ac:dyDescent="0.25">
      <c r="A87" s="441"/>
      <c r="B87" s="442"/>
      <c r="C87" s="435"/>
      <c r="D87" s="439"/>
      <c r="E87" s="610"/>
      <c r="F87" s="434"/>
      <c r="G87" s="434"/>
      <c r="H87" s="434"/>
      <c r="I87" s="487"/>
    </row>
    <row r="88" spans="1:9" ht="52.8" x14ac:dyDescent="0.25">
      <c r="A88" s="441" t="s">
        <v>13</v>
      </c>
      <c r="B88" s="442" t="s">
        <v>377</v>
      </c>
      <c r="C88" s="438" t="s">
        <v>1053</v>
      </c>
      <c r="D88" s="439" t="s">
        <v>27</v>
      </c>
      <c r="E88" s="610">
        <v>10</v>
      </c>
      <c r="F88" s="434"/>
      <c r="G88" s="434"/>
      <c r="H88" s="470"/>
      <c r="I88" s="487" t="s">
        <v>30</v>
      </c>
    </row>
    <row r="89" spans="1:9" x14ac:dyDescent="0.25">
      <c r="A89" s="441"/>
      <c r="B89" s="442"/>
      <c r="C89" s="45"/>
      <c r="D89" s="439"/>
      <c r="E89" s="610"/>
      <c r="F89" s="434"/>
      <c r="G89" s="434"/>
      <c r="H89" s="434"/>
      <c r="I89" s="487"/>
    </row>
    <row r="90" spans="1:9" ht="39.6" x14ac:dyDescent="0.25">
      <c r="A90" s="441" t="s">
        <v>13</v>
      </c>
      <c r="B90" s="442" t="s">
        <v>378</v>
      </c>
      <c r="C90" s="75" t="s">
        <v>325</v>
      </c>
      <c r="D90" s="439" t="s">
        <v>27</v>
      </c>
      <c r="E90" s="610">
        <v>1</v>
      </c>
      <c r="F90" s="434"/>
      <c r="G90" s="434"/>
      <c r="H90" s="434"/>
      <c r="I90" s="487"/>
    </row>
    <row r="91" spans="1:9" x14ac:dyDescent="0.25">
      <c r="A91" s="441"/>
      <c r="B91" s="442"/>
      <c r="C91" s="75"/>
      <c r="D91" s="439"/>
      <c r="E91" s="610"/>
      <c r="F91" s="434"/>
      <c r="G91" s="434"/>
      <c r="H91" s="434"/>
      <c r="I91" s="487"/>
    </row>
    <row r="92" spans="1:9" ht="52.8" x14ac:dyDescent="0.25">
      <c r="A92" s="441" t="s">
        <v>13</v>
      </c>
      <c r="B92" s="442" t="s">
        <v>1380</v>
      </c>
      <c r="C92" s="428" t="s">
        <v>1381</v>
      </c>
      <c r="D92" s="429" t="s">
        <v>27</v>
      </c>
      <c r="E92" s="613">
        <v>2</v>
      </c>
      <c r="F92" s="434"/>
      <c r="G92" s="434"/>
      <c r="H92" s="470"/>
      <c r="I92" s="487"/>
    </row>
    <row r="93" spans="1:9" x14ac:dyDescent="0.25">
      <c r="A93" s="441"/>
      <c r="B93" s="442"/>
      <c r="C93" s="75"/>
      <c r="D93" s="439"/>
      <c r="E93" s="610"/>
      <c r="F93" s="434"/>
      <c r="G93" s="434"/>
      <c r="H93" s="434"/>
      <c r="I93" s="487"/>
    </row>
    <row r="94" spans="1:9" ht="52.8" x14ac:dyDescent="0.25">
      <c r="A94" s="441" t="s">
        <v>13</v>
      </c>
      <c r="B94" s="442" t="s">
        <v>1382</v>
      </c>
      <c r="C94" s="435" t="s">
        <v>1383</v>
      </c>
      <c r="D94" s="436" t="s">
        <v>27</v>
      </c>
      <c r="E94" s="614">
        <v>1</v>
      </c>
      <c r="F94" s="434"/>
      <c r="G94" s="434"/>
      <c r="H94" s="470"/>
      <c r="I94" s="487"/>
    </row>
    <row r="95" spans="1:9" s="431" customFormat="1" x14ac:dyDescent="0.25">
      <c r="A95" s="441"/>
      <c r="B95" s="442"/>
      <c r="C95" s="435"/>
      <c r="D95" s="436"/>
      <c r="E95" s="614"/>
      <c r="F95" s="434"/>
      <c r="G95" s="434"/>
      <c r="H95" s="434"/>
      <c r="I95" s="487"/>
    </row>
    <row r="96" spans="1:9" s="431" customFormat="1" ht="52.8" x14ac:dyDescent="0.25">
      <c r="A96" s="441" t="s">
        <v>13</v>
      </c>
      <c r="B96" s="442" t="s">
        <v>1384</v>
      </c>
      <c r="C96" s="435" t="s">
        <v>1385</v>
      </c>
      <c r="D96" s="436" t="s">
        <v>27</v>
      </c>
      <c r="E96" s="614">
        <v>1</v>
      </c>
      <c r="F96" s="434"/>
      <c r="G96" s="434"/>
      <c r="H96" s="470"/>
      <c r="I96" s="487"/>
    </row>
    <row r="97" spans="1:9" s="433" customFormat="1" x14ac:dyDescent="0.25">
      <c r="A97" s="441"/>
      <c r="B97" s="442"/>
      <c r="C97" s="435"/>
      <c r="D97" s="436"/>
      <c r="E97" s="614"/>
      <c r="F97" s="434"/>
      <c r="G97" s="434"/>
      <c r="H97" s="434"/>
      <c r="I97" s="487"/>
    </row>
    <row r="98" spans="1:9" s="433" customFormat="1" ht="52.8" x14ac:dyDescent="0.25">
      <c r="A98" s="441" t="s">
        <v>13</v>
      </c>
      <c r="B98" s="442" t="s">
        <v>1386</v>
      </c>
      <c r="C98" s="435" t="s">
        <v>1387</v>
      </c>
      <c r="D98" s="436" t="s">
        <v>27</v>
      </c>
      <c r="E98" s="614">
        <v>2</v>
      </c>
      <c r="F98" s="434"/>
      <c r="G98" s="434"/>
      <c r="H98" s="470"/>
      <c r="I98" s="487"/>
    </row>
    <row r="99" spans="1:9" x14ac:dyDescent="0.25">
      <c r="A99" s="441"/>
      <c r="B99" s="442"/>
      <c r="C99" s="75"/>
      <c r="D99" s="439"/>
      <c r="E99" s="610"/>
      <c r="F99" s="434"/>
      <c r="G99" s="434"/>
      <c r="H99" s="434"/>
      <c r="I99" s="487"/>
    </row>
    <row r="100" spans="1:9" ht="52.8" x14ac:dyDescent="0.25">
      <c r="A100" s="441" t="s">
        <v>13</v>
      </c>
      <c r="B100" s="442" t="s">
        <v>1388</v>
      </c>
      <c r="C100" s="435" t="s">
        <v>1389</v>
      </c>
      <c r="D100" s="436" t="s">
        <v>27</v>
      </c>
      <c r="E100" s="614">
        <v>3</v>
      </c>
      <c r="F100" s="434"/>
      <c r="G100" s="434"/>
      <c r="H100" s="470"/>
      <c r="I100" s="487" t="s">
        <v>30</v>
      </c>
    </row>
    <row r="101" spans="1:9" x14ac:dyDescent="0.25">
      <c r="A101" s="412"/>
      <c r="B101" s="329"/>
      <c r="C101" s="161"/>
      <c r="D101" s="289"/>
      <c r="E101" s="611"/>
      <c r="F101" s="291"/>
      <c r="G101" s="291"/>
      <c r="H101" s="291"/>
      <c r="I101" s="596"/>
    </row>
    <row r="102" spans="1:9" x14ac:dyDescent="0.25">
      <c r="A102" s="310" t="s">
        <v>13</v>
      </c>
      <c r="B102" s="311" t="s">
        <v>326</v>
      </c>
      <c r="C102" s="114" t="s">
        <v>327</v>
      </c>
      <c r="D102" s="326"/>
      <c r="E102" s="608"/>
      <c r="F102" s="276"/>
      <c r="G102" s="276"/>
      <c r="H102" s="276"/>
      <c r="I102" s="588"/>
    </row>
    <row r="103" spans="1:9" ht="52.8" x14ac:dyDescent="0.25">
      <c r="A103" s="410"/>
      <c r="B103" s="411"/>
      <c r="C103" s="113" t="s">
        <v>648</v>
      </c>
      <c r="D103" s="317"/>
      <c r="E103" s="609"/>
      <c r="F103" s="281"/>
      <c r="G103" s="281"/>
      <c r="H103" s="470"/>
      <c r="I103" s="486"/>
    </row>
    <row r="104" spans="1:9" x14ac:dyDescent="0.25">
      <c r="A104" s="441"/>
      <c r="B104" s="442"/>
      <c r="C104" s="75"/>
      <c r="D104" s="439"/>
      <c r="E104" s="610"/>
      <c r="F104" s="434"/>
      <c r="G104" s="434"/>
      <c r="H104" s="434"/>
      <c r="I104" s="487"/>
    </row>
    <row r="105" spans="1:9" ht="79.2" x14ac:dyDescent="0.25">
      <c r="A105" s="441" t="s">
        <v>13</v>
      </c>
      <c r="B105" s="442" t="s">
        <v>379</v>
      </c>
      <c r="C105" s="45" t="s">
        <v>1391</v>
      </c>
      <c r="D105" s="439" t="s">
        <v>27</v>
      </c>
      <c r="E105" s="610">
        <v>3</v>
      </c>
      <c r="F105" s="434"/>
      <c r="G105" s="434"/>
      <c r="H105" s="470"/>
      <c r="I105" s="487" t="s">
        <v>30</v>
      </c>
    </row>
    <row r="106" spans="1:9" x14ac:dyDescent="0.25">
      <c r="A106" s="441"/>
      <c r="B106" s="442"/>
      <c r="C106" s="45"/>
      <c r="D106" s="439"/>
      <c r="E106" s="610"/>
      <c r="F106" s="434"/>
      <c r="G106" s="434"/>
      <c r="H106" s="434"/>
      <c r="I106" s="487"/>
    </row>
    <row r="107" spans="1:9" ht="79.2" x14ac:dyDescent="0.25">
      <c r="A107" s="441" t="s">
        <v>13</v>
      </c>
      <c r="B107" s="442" t="s">
        <v>380</v>
      </c>
      <c r="C107" s="75" t="s">
        <v>1392</v>
      </c>
      <c r="D107" s="439" t="s">
        <v>27</v>
      </c>
      <c r="E107" s="610">
        <v>2</v>
      </c>
      <c r="F107" s="434"/>
      <c r="G107" s="434"/>
      <c r="H107" s="470"/>
      <c r="I107" s="487" t="s">
        <v>30</v>
      </c>
    </row>
    <row r="108" spans="1:9" x14ac:dyDescent="0.25">
      <c r="A108" s="363"/>
      <c r="B108" s="442"/>
      <c r="C108" s="46"/>
      <c r="D108" s="439"/>
      <c r="E108" s="610"/>
      <c r="F108" s="434"/>
      <c r="G108" s="434"/>
      <c r="H108" s="434"/>
      <c r="I108" s="590"/>
    </row>
    <row r="109" spans="1:9" ht="52.8" x14ac:dyDescent="0.25">
      <c r="A109" s="441" t="s">
        <v>13</v>
      </c>
      <c r="B109" s="442" t="s">
        <v>381</v>
      </c>
      <c r="C109" s="45" t="s">
        <v>1393</v>
      </c>
      <c r="D109" s="439" t="s">
        <v>27</v>
      </c>
      <c r="E109" s="610">
        <v>5</v>
      </c>
      <c r="F109" s="434"/>
      <c r="G109" s="434"/>
      <c r="H109" s="470"/>
      <c r="I109" s="487" t="s">
        <v>30</v>
      </c>
    </row>
    <row r="110" spans="1:9" x14ac:dyDescent="0.25">
      <c r="A110" s="441"/>
      <c r="B110" s="442"/>
      <c r="C110" s="75"/>
      <c r="D110" s="439"/>
      <c r="E110" s="610"/>
      <c r="F110" s="434"/>
      <c r="G110" s="434"/>
      <c r="H110" s="434"/>
      <c r="I110" s="487"/>
    </row>
    <row r="111" spans="1:9" ht="66" x14ac:dyDescent="0.25">
      <c r="A111" s="441" t="s">
        <v>13</v>
      </c>
      <c r="B111" s="442" t="s">
        <v>382</v>
      </c>
      <c r="C111" s="45" t="s">
        <v>1394</v>
      </c>
      <c r="D111" s="439" t="s">
        <v>27</v>
      </c>
      <c r="E111" s="610">
        <v>5</v>
      </c>
      <c r="F111" s="434"/>
      <c r="G111" s="434"/>
      <c r="H111" s="470"/>
      <c r="I111" s="487" t="s">
        <v>30</v>
      </c>
    </row>
    <row r="112" spans="1:9" x14ac:dyDescent="0.25">
      <c r="A112" s="441"/>
      <c r="B112" s="442"/>
      <c r="C112" s="45"/>
      <c r="D112" s="439"/>
      <c r="E112" s="610"/>
      <c r="F112" s="434"/>
      <c r="G112" s="434"/>
      <c r="H112" s="434"/>
      <c r="I112" s="487"/>
    </row>
    <row r="113" spans="1:9" ht="66" x14ac:dyDescent="0.25">
      <c r="A113" s="441" t="s">
        <v>13</v>
      </c>
      <c r="B113" s="442" t="s">
        <v>383</v>
      </c>
      <c r="C113" s="75" t="s">
        <v>1395</v>
      </c>
      <c r="D113" s="439" t="s">
        <v>27</v>
      </c>
      <c r="E113" s="610">
        <v>3</v>
      </c>
      <c r="F113" s="434"/>
      <c r="G113" s="434"/>
      <c r="H113" s="470"/>
      <c r="I113" s="487" t="s">
        <v>30</v>
      </c>
    </row>
    <row r="114" spans="1:9" x14ac:dyDescent="0.25">
      <c r="A114" s="363"/>
      <c r="B114" s="442"/>
      <c r="C114" s="46"/>
      <c r="D114" s="439"/>
      <c r="E114" s="610"/>
      <c r="F114" s="434"/>
      <c r="G114" s="434"/>
      <c r="H114" s="434"/>
      <c r="I114" s="590"/>
    </row>
    <row r="115" spans="1:9" ht="66" x14ac:dyDescent="0.25">
      <c r="A115" s="441" t="s">
        <v>13</v>
      </c>
      <c r="B115" s="442" t="s">
        <v>384</v>
      </c>
      <c r="C115" s="45" t="s">
        <v>1396</v>
      </c>
      <c r="D115" s="439" t="s">
        <v>27</v>
      </c>
      <c r="E115" s="610">
        <v>5</v>
      </c>
      <c r="F115" s="434"/>
      <c r="G115" s="434"/>
      <c r="H115" s="470"/>
      <c r="I115" s="487" t="s">
        <v>30</v>
      </c>
    </row>
    <row r="116" spans="1:9" x14ac:dyDescent="0.25">
      <c r="A116" s="328"/>
      <c r="B116" s="329"/>
      <c r="C116" s="93"/>
      <c r="D116" s="289"/>
      <c r="E116" s="611"/>
      <c r="F116" s="291"/>
      <c r="G116" s="291"/>
      <c r="H116" s="291"/>
      <c r="I116" s="473"/>
    </row>
    <row r="117" spans="1:9" ht="66" x14ac:dyDescent="0.25">
      <c r="A117" s="350" t="s">
        <v>13</v>
      </c>
      <c r="B117" s="351" t="s">
        <v>385</v>
      </c>
      <c r="C117" s="221" t="s">
        <v>1397</v>
      </c>
      <c r="D117" s="352" t="s">
        <v>27</v>
      </c>
      <c r="E117" s="612">
        <v>5</v>
      </c>
      <c r="F117" s="354"/>
      <c r="G117" s="354"/>
      <c r="H117" s="470"/>
      <c r="I117" s="493" t="s">
        <v>30</v>
      </c>
    </row>
    <row r="118" spans="1:9" x14ac:dyDescent="0.25">
      <c r="A118" s="328"/>
      <c r="B118" s="329"/>
      <c r="C118" s="18"/>
      <c r="D118" s="289"/>
      <c r="E118" s="611"/>
      <c r="F118" s="291"/>
      <c r="G118" s="291"/>
      <c r="H118" s="291"/>
      <c r="I118" s="473"/>
    </row>
    <row r="119" spans="1:9" x14ac:dyDescent="0.25">
      <c r="A119" s="310" t="s">
        <v>13</v>
      </c>
      <c r="B119" s="311" t="s">
        <v>328</v>
      </c>
      <c r="C119" s="145" t="s">
        <v>329</v>
      </c>
      <c r="D119" s="326"/>
      <c r="E119" s="608"/>
      <c r="F119" s="276"/>
      <c r="G119" s="276"/>
      <c r="H119" s="276"/>
      <c r="I119" s="588"/>
    </row>
    <row r="120" spans="1:9" ht="52.8" x14ac:dyDescent="0.25">
      <c r="A120" s="410"/>
      <c r="B120" s="411"/>
      <c r="C120" s="159" t="s">
        <v>650</v>
      </c>
      <c r="D120" s="317"/>
      <c r="E120" s="609"/>
      <c r="F120" s="281"/>
      <c r="G120" s="281"/>
      <c r="H120" s="281"/>
      <c r="I120" s="486"/>
    </row>
    <row r="121" spans="1:9" x14ac:dyDescent="0.25">
      <c r="A121" s="363"/>
      <c r="B121" s="442"/>
      <c r="C121" s="432"/>
      <c r="D121" s="439"/>
      <c r="E121" s="610"/>
      <c r="F121" s="434"/>
      <c r="G121" s="434"/>
      <c r="H121" s="434"/>
      <c r="I121" s="590"/>
    </row>
    <row r="122" spans="1:9" ht="52.8" x14ac:dyDescent="0.25">
      <c r="A122" s="441" t="s">
        <v>13</v>
      </c>
      <c r="B122" s="442" t="s">
        <v>386</v>
      </c>
      <c r="C122" s="45" t="s">
        <v>330</v>
      </c>
      <c r="D122" s="439" t="s">
        <v>27</v>
      </c>
      <c r="E122" s="610">
        <v>1</v>
      </c>
      <c r="F122" s="434"/>
      <c r="G122" s="434"/>
      <c r="H122" s="434"/>
      <c r="I122" s="487" t="s">
        <v>30</v>
      </c>
    </row>
    <row r="123" spans="1:9" x14ac:dyDescent="0.25">
      <c r="A123" s="441"/>
      <c r="B123" s="442"/>
      <c r="C123" s="75"/>
      <c r="D123" s="439"/>
      <c r="E123" s="610"/>
      <c r="F123" s="434"/>
      <c r="G123" s="434"/>
      <c r="H123" s="434"/>
      <c r="I123" s="487"/>
    </row>
    <row r="124" spans="1:9" ht="39.6" x14ac:dyDescent="0.25">
      <c r="A124" s="441" t="s">
        <v>13</v>
      </c>
      <c r="B124" s="442" t="s">
        <v>387</v>
      </c>
      <c r="C124" s="75" t="s">
        <v>331</v>
      </c>
      <c r="D124" s="439" t="s">
        <v>27</v>
      </c>
      <c r="E124" s="610">
        <v>1</v>
      </c>
      <c r="F124" s="434"/>
      <c r="G124" s="434"/>
      <c r="H124" s="434"/>
      <c r="I124" s="487" t="s">
        <v>30</v>
      </c>
    </row>
    <row r="125" spans="1:9" x14ac:dyDescent="0.25">
      <c r="A125" s="441"/>
      <c r="B125" s="442"/>
      <c r="C125" s="75"/>
      <c r="D125" s="439"/>
      <c r="E125" s="610"/>
      <c r="F125" s="434"/>
      <c r="G125" s="434"/>
      <c r="H125" s="434"/>
      <c r="I125" s="487"/>
    </row>
    <row r="126" spans="1:9" ht="39.6" x14ac:dyDescent="0.25">
      <c r="A126" s="441" t="s">
        <v>13</v>
      </c>
      <c r="B126" s="442" t="s">
        <v>388</v>
      </c>
      <c r="C126" s="75" t="s">
        <v>332</v>
      </c>
      <c r="D126" s="439" t="s">
        <v>27</v>
      </c>
      <c r="E126" s="610">
        <v>1</v>
      </c>
      <c r="F126" s="434"/>
      <c r="G126" s="434"/>
      <c r="H126" s="434"/>
      <c r="I126" s="487" t="s">
        <v>30</v>
      </c>
    </row>
    <row r="127" spans="1:9" x14ac:dyDescent="0.25">
      <c r="A127" s="363"/>
      <c r="B127" s="442"/>
      <c r="C127" s="46"/>
      <c r="D127" s="439"/>
      <c r="E127" s="610"/>
      <c r="F127" s="434"/>
      <c r="G127" s="434"/>
      <c r="H127" s="434"/>
      <c r="I127" s="590"/>
    </row>
    <row r="128" spans="1:9" ht="39.6" x14ac:dyDescent="0.25">
      <c r="A128" s="441" t="s">
        <v>13</v>
      </c>
      <c r="B128" s="442" t="s">
        <v>389</v>
      </c>
      <c r="C128" s="45" t="s">
        <v>333</v>
      </c>
      <c r="D128" s="439" t="s">
        <v>27</v>
      </c>
      <c r="E128" s="610">
        <v>1</v>
      </c>
      <c r="F128" s="434"/>
      <c r="G128" s="434"/>
      <c r="H128" s="434"/>
      <c r="I128" s="487" t="s">
        <v>30</v>
      </c>
    </row>
    <row r="129" spans="1:9" x14ac:dyDescent="0.25">
      <c r="A129" s="441"/>
      <c r="B129" s="442"/>
      <c r="C129" s="75"/>
      <c r="D129" s="439"/>
      <c r="E129" s="610"/>
      <c r="F129" s="434"/>
      <c r="G129" s="434"/>
      <c r="H129" s="434"/>
      <c r="I129" s="487"/>
    </row>
    <row r="130" spans="1:9" ht="39.6" x14ac:dyDescent="0.25">
      <c r="A130" s="441" t="s">
        <v>13</v>
      </c>
      <c r="B130" s="442" t="s">
        <v>390</v>
      </c>
      <c r="C130" s="75" t="s">
        <v>334</v>
      </c>
      <c r="D130" s="439" t="s">
        <v>27</v>
      </c>
      <c r="E130" s="610">
        <v>1</v>
      </c>
      <c r="F130" s="434"/>
      <c r="G130" s="434"/>
      <c r="H130" s="434"/>
      <c r="I130" s="487" t="s">
        <v>30</v>
      </c>
    </row>
    <row r="131" spans="1:9" x14ac:dyDescent="0.25">
      <c r="A131" s="441"/>
      <c r="B131" s="442"/>
      <c r="C131" s="45"/>
      <c r="D131" s="439"/>
      <c r="E131" s="610"/>
      <c r="F131" s="434"/>
      <c r="G131" s="434"/>
      <c r="H131" s="434"/>
      <c r="I131" s="487"/>
    </row>
    <row r="132" spans="1:9" ht="52.8" x14ac:dyDescent="0.25">
      <c r="A132" s="441" t="s">
        <v>13</v>
      </c>
      <c r="B132" s="442" t="s">
        <v>391</v>
      </c>
      <c r="C132" s="75" t="s">
        <v>335</v>
      </c>
      <c r="D132" s="439" t="s">
        <v>27</v>
      </c>
      <c r="E132" s="610">
        <v>1</v>
      </c>
      <c r="F132" s="434"/>
      <c r="G132" s="434"/>
      <c r="H132" s="434"/>
      <c r="I132" s="487" t="s">
        <v>30</v>
      </c>
    </row>
    <row r="133" spans="1:9" x14ac:dyDescent="0.25">
      <c r="A133" s="328"/>
      <c r="B133" s="329"/>
      <c r="C133" s="93"/>
      <c r="D133" s="289"/>
      <c r="E133" s="611"/>
      <c r="F133" s="291"/>
      <c r="G133" s="291"/>
      <c r="H133" s="291"/>
      <c r="I133" s="473"/>
    </row>
    <row r="134" spans="1:9" ht="39.6" x14ac:dyDescent="0.25">
      <c r="A134" s="441" t="s">
        <v>13</v>
      </c>
      <c r="B134" s="442" t="s">
        <v>639</v>
      </c>
      <c r="C134" s="45" t="s">
        <v>336</v>
      </c>
      <c r="D134" s="439" t="s">
        <v>61</v>
      </c>
      <c r="E134" s="610">
        <v>1</v>
      </c>
      <c r="F134" s="434"/>
      <c r="G134" s="434"/>
      <c r="H134" s="470"/>
      <c r="I134" s="487"/>
    </row>
    <row r="135" spans="1:9" ht="13.8" thickBot="1" x14ac:dyDescent="0.3">
      <c r="A135" s="441"/>
      <c r="B135" s="288"/>
      <c r="C135" s="39"/>
      <c r="D135" s="429"/>
      <c r="E135" s="613"/>
      <c r="F135" s="323"/>
      <c r="G135" s="323"/>
      <c r="H135" s="323"/>
      <c r="I135" s="488"/>
    </row>
    <row r="136" spans="1:9" ht="14.4" thickTop="1" thickBot="1" x14ac:dyDescent="0.3">
      <c r="A136" s="72"/>
      <c r="B136" s="73"/>
      <c r="C136" s="35" t="s">
        <v>26</v>
      </c>
      <c r="D136" s="294"/>
      <c r="E136" s="615"/>
      <c r="F136" s="296"/>
      <c r="G136" s="297">
        <f>SUM(G3,G134)</f>
        <v>0</v>
      </c>
      <c r="H136" s="297"/>
      <c r="I136" s="474"/>
    </row>
    <row r="137" spans="1:9" ht="13.8" thickTop="1" x14ac:dyDescent="0.25"/>
  </sheetData>
  <sheetProtection algorithmName="SHA-512" hashValue="M9mxoWBFo2G6r6CEGUTS7frQF8x7iSzJWZGkqYh6JX6lTWvMrgQ5foJdr1jL1TMvJMtUmcRXV6+mew2M2mWTWg==" saltValue="Zh018IW/P6MvLx9sx5xIpg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6"/>
  <sheetViews>
    <sheetView view="pageLayout" zoomScale="85" zoomScaleNormal="100" zoomScalePageLayoutView="85" workbookViewId="0">
      <selection activeCell="H9" sqref="H9"/>
    </sheetView>
  </sheetViews>
  <sheetFormatPr defaultColWidth="9.109375" defaultRowHeight="13.2" x14ac:dyDescent="0.25"/>
  <cols>
    <col min="1" max="1" width="3.5546875" style="433" customWidth="1"/>
    <col min="2" max="2" width="8.6640625" style="433" customWidth="1"/>
    <col min="3" max="3" width="36.6640625" style="433" customWidth="1"/>
    <col min="4" max="4" width="5.88671875" style="433" customWidth="1"/>
    <col min="5" max="5" width="8.88671875" style="433" customWidth="1"/>
    <col min="6" max="6" width="10.6640625" style="489" customWidth="1"/>
    <col min="7" max="7" width="12.33203125" style="489" customWidth="1"/>
    <col min="8" max="8" width="23.33203125" style="489" customWidth="1"/>
    <col min="9" max="9" width="19" style="489" customWidth="1"/>
    <col min="10" max="16384" width="9.109375" style="247"/>
  </cols>
  <sheetData>
    <row r="1" spans="1:9" x14ac:dyDescent="0.25">
      <c r="A1" s="689" t="s">
        <v>5</v>
      </c>
      <c r="B1" s="690"/>
      <c r="C1" s="300" t="s">
        <v>0</v>
      </c>
      <c r="D1" s="300" t="s">
        <v>1</v>
      </c>
      <c r="E1" s="301" t="s">
        <v>2</v>
      </c>
      <c r="F1" s="476" t="s">
        <v>1063</v>
      </c>
      <c r="G1" s="477" t="s">
        <v>6</v>
      </c>
      <c r="H1" s="476" t="s">
        <v>1061</v>
      </c>
      <c r="I1" s="478" t="s">
        <v>1062</v>
      </c>
    </row>
    <row r="2" spans="1:9" s="306" customFormat="1" ht="39.6" x14ac:dyDescent="0.25">
      <c r="A2" s="310" t="s">
        <v>13</v>
      </c>
      <c r="B2" s="311" t="s">
        <v>20</v>
      </c>
      <c r="C2" s="114" t="s">
        <v>1143</v>
      </c>
      <c r="D2" s="312"/>
      <c r="E2" s="313"/>
      <c r="F2" s="314"/>
      <c r="G2" s="314"/>
      <c r="H2" s="314"/>
      <c r="I2" s="485"/>
    </row>
    <row r="3" spans="1:9" x14ac:dyDescent="0.25">
      <c r="A3" s="319"/>
      <c r="B3" s="320"/>
      <c r="C3" s="162"/>
      <c r="D3" s="429"/>
      <c r="E3" s="430"/>
      <c r="F3" s="323"/>
      <c r="G3" s="323"/>
      <c r="H3" s="323"/>
      <c r="I3" s="488"/>
    </row>
    <row r="4" spans="1:9" ht="26.4" x14ac:dyDescent="0.25">
      <c r="A4" s="310" t="s">
        <v>13</v>
      </c>
      <c r="B4" s="311" t="s">
        <v>392</v>
      </c>
      <c r="C4" s="114" t="s">
        <v>1344</v>
      </c>
      <c r="D4" s="326"/>
      <c r="E4" s="327"/>
      <c r="F4" s="276"/>
      <c r="G4" s="276"/>
      <c r="H4" s="276"/>
      <c r="I4" s="588"/>
    </row>
    <row r="5" spans="1:9" ht="52.8" x14ac:dyDescent="0.25">
      <c r="A5" s="410"/>
      <c r="B5" s="411"/>
      <c r="C5" s="113" t="s">
        <v>649</v>
      </c>
      <c r="D5" s="317"/>
      <c r="E5" s="318"/>
      <c r="F5" s="281"/>
      <c r="G5" s="281"/>
      <c r="H5" s="470"/>
      <c r="I5" s="486"/>
    </row>
    <row r="6" spans="1:9" x14ac:dyDescent="0.25">
      <c r="A6" s="441"/>
      <c r="B6" s="442"/>
      <c r="C6" s="45"/>
      <c r="D6" s="439"/>
      <c r="E6" s="440"/>
      <c r="F6" s="434"/>
      <c r="G6" s="434"/>
      <c r="H6" s="434"/>
      <c r="I6" s="487"/>
    </row>
    <row r="7" spans="1:9" ht="52.8" x14ac:dyDescent="0.25">
      <c r="A7" s="441" t="s">
        <v>13</v>
      </c>
      <c r="B7" s="442" t="s">
        <v>469</v>
      </c>
      <c r="C7" s="45" t="s">
        <v>393</v>
      </c>
      <c r="D7" s="439" t="s">
        <v>27</v>
      </c>
      <c r="E7" s="440">
        <v>1</v>
      </c>
      <c r="F7" s="434"/>
      <c r="G7" s="434"/>
      <c r="H7" s="434"/>
      <c r="I7" s="487" t="s">
        <v>30</v>
      </c>
    </row>
    <row r="8" spans="1:9" x14ac:dyDescent="0.25">
      <c r="A8" s="441"/>
      <c r="B8" s="442"/>
      <c r="C8" s="45"/>
      <c r="D8" s="439"/>
      <c r="E8" s="440"/>
      <c r="F8" s="434"/>
      <c r="G8" s="434"/>
      <c r="H8" s="434"/>
      <c r="I8" s="487"/>
    </row>
    <row r="9" spans="1:9" ht="39.6" x14ac:dyDescent="0.25">
      <c r="A9" s="441" t="s">
        <v>13</v>
      </c>
      <c r="B9" s="442" t="s">
        <v>470</v>
      </c>
      <c r="C9" s="45" t="s">
        <v>394</v>
      </c>
      <c r="D9" s="439" t="s">
        <v>27</v>
      </c>
      <c r="E9" s="440">
        <v>1</v>
      </c>
      <c r="F9" s="434"/>
      <c r="G9" s="434"/>
      <c r="H9" s="434"/>
      <c r="I9" s="487" t="s">
        <v>30</v>
      </c>
    </row>
    <row r="10" spans="1:9" x14ac:dyDescent="0.25">
      <c r="A10" s="441"/>
      <c r="B10" s="442"/>
      <c r="C10" s="45"/>
      <c r="D10" s="439"/>
      <c r="E10" s="440"/>
      <c r="F10" s="434"/>
      <c r="G10" s="434"/>
      <c r="H10" s="434"/>
      <c r="I10" s="487"/>
    </row>
    <row r="11" spans="1:9" ht="39.6" x14ac:dyDescent="0.25">
      <c r="A11" s="441" t="s">
        <v>13</v>
      </c>
      <c r="B11" s="442" t="s">
        <v>471</v>
      </c>
      <c r="C11" s="45" t="s">
        <v>395</v>
      </c>
      <c r="D11" s="439" t="s">
        <v>27</v>
      </c>
      <c r="E11" s="440">
        <v>4</v>
      </c>
      <c r="F11" s="434"/>
      <c r="G11" s="434"/>
      <c r="H11" s="434"/>
      <c r="I11" s="487" t="s">
        <v>30</v>
      </c>
    </row>
    <row r="12" spans="1:9" x14ac:dyDescent="0.25">
      <c r="A12" s="441"/>
      <c r="B12" s="442"/>
      <c r="C12" s="45"/>
      <c r="D12" s="439"/>
      <c r="E12" s="440"/>
      <c r="F12" s="434"/>
      <c r="G12" s="434"/>
      <c r="H12" s="434"/>
      <c r="I12" s="487"/>
    </row>
    <row r="13" spans="1:9" ht="66" x14ac:dyDescent="0.25">
      <c r="A13" s="441" t="s">
        <v>13</v>
      </c>
      <c r="B13" s="442" t="s">
        <v>472</v>
      </c>
      <c r="C13" s="45" t="s">
        <v>396</v>
      </c>
      <c r="D13" s="439" t="s">
        <v>27</v>
      </c>
      <c r="E13" s="440">
        <v>11</v>
      </c>
      <c r="F13" s="434"/>
      <c r="G13" s="434"/>
      <c r="H13" s="434"/>
      <c r="I13" s="487" t="s">
        <v>30</v>
      </c>
    </row>
    <row r="14" spans="1:9" x14ac:dyDescent="0.25">
      <c r="A14" s="441"/>
      <c r="B14" s="442"/>
      <c r="C14" s="45"/>
      <c r="D14" s="439"/>
      <c r="E14" s="440"/>
      <c r="F14" s="434"/>
      <c r="G14" s="434"/>
      <c r="H14" s="434"/>
      <c r="I14" s="487"/>
    </row>
    <row r="15" spans="1:9" ht="39.6" x14ac:dyDescent="0.25">
      <c r="A15" s="441" t="s">
        <v>13</v>
      </c>
      <c r="B15" s="442" t="s">
        <v>473</v>
      </c>
      <c r="C15" s="45" t="s">
        <v>397</v>
      </c>
      <c r="D15" s="439" t="s">
        <v>27</v>
      </c>
      <c r="E15" s="440">
        <v>10</v>
      </c>
      <c r="F15" s="434"/>
      <c r="G15" s="434"/>
      <c r="H15" s="434"/>
      <c r="I15" s="487" t="s">
        <v>30</v>
      </c>
    </row>
    <row r="16" spans="1:9" x14ac:dyDescent="0.25">
      <c r="A16" s="441"/>
      <c r="B16" s="442"/>
      <c r="C16" s="45"/>
      <c r="D16" s="439"/>
      <c r="E16" s="440"/>
      <c r="F16" s="434"/>
      <c r="G16" s="434"/>
      <c r="H16" s="434"/>
      <c r="I16" s="487"/>
    </row>
    <row r="17" spans="1:9" ht="39.6" x14ac:dyDescent="0.25">
      <c r="A17" s="441" t="s">
        <v>13</v>
      </c>
      <c r="B17" s="442" t="s">
        <v>474</v>
      </c>
      <c r="C17" s="45" t="s">
        <v>398</v>
      </c>
      <c r="D17" s="439" t="s">
        <v>27</v>
      </c>
      <c r="E17" s="440">
        <v>10</v>
      </c>
      <c r="F17" s="434"/>
      <c r="G17" s="434"/>
      <c r="H17" s="434"/>
      <c r="I17" s="487" t="s">
        <v>30</v>
      </c>
    </row>
    <row r="18" spans="1:9" x14ac:dyDescent="0.25">
      <c r="A18" s="441"/>
      <c r="B18" s="442"/>
      <c r="C18" s="45"/>
      <c r="D18" s="439"/>
      <c r="E18" s="440"/>
      <c r="F18" s="434"/>
      <c r="G18" s="434"/>
      <c r="H18" s="434"/>
      <c r="I18" s="487"/>
    </row>
    <row r="19" spans="1:9" ht="52.8" x14ac:dyDescent="0.25">
      <c r="A19" s="441" t="s">
        <v>13</v>
      </c>
      <c r="B19" s="442" t="s">
        <v>475</v>
      </c>
      <c r="C19" s="45" t="s">
        <v>399</v>
      </c>
      <c r="D19" s="439" t="s">
        <v>27</v>
      </c>
      <c r="E19" s="440">
        <v>6</v>
      </c>
      <c r="F19" s="434"/>
      <c r="G19" s="434"/>
      <c r="H19" s="434"/>
      <c r="I19" s="487" t="s">
        <v>30</v>
      </c>
    </row>
    <row r="20" spans="1:9" x14ac:dyDescent="0.25">
      <c r="A20" s="441"/>
      <c r="B20" s="442"/>
      <c r="C20" s="45"/>
      <c r="D20" s="439"/>
      <c r="E20" s="440"/>
      <c r="F20" s="434"/>
      <c r="G20" s="434"/>
      <c r="H20" s="434"/>
      <c r="I20" s="487"/>
    </row>
    <row r="21" spans="1:9" ht="39.6" x14ac:dyDescent="0.25">
      <c r="A21" s="441" t="s">
        <v>13</v>
      </c>
      <c r="B21" s="442" t="s">
        <v>476</v>
      </c>
      <c r="C21" s="45" t="s">
        <v>400</v>
      </c>
      <c r="D21" s="439" t="s">
        <v>27</v>
      </c>
      <c r="E21" s="440">
        <v>4</v>
      </c>
      <c r="F21" s="434"/>
      <c r="G21" s="434"/>
      <c r="H21" s="434"/>
      <c r="I21" s="487" t="s">
        <v>30</v>
      </c>
    </row>
    <row r="22" spans="1:9" x14ac:dyDescent="0.25">
      <c r="A22" s="441"/>
      <c r="B22" s="442"/>
      <c r="C22" s="45"/>
      <c r="D22" s="439"/>
      <c r="E22" s="440"/>
      <c r="F22" s="434"/>
      <c r="G22" s="434"/>
      <c r="H22" s="434"/>
      <c r="I22" s="487"/>
    </row>
    <row r="23" spans="1:9" ht="39.6" x14ac:dyDescent="0.25">
      <c r="A23" s="441" t="s">
        <v>13</v>
      </c>
      <c r="B23" s="442" t="s">
        <v>477</v>
      </c>
      <c r="C23" s="45" t="s">
        <v>401</v>
      </c>
      <c r="D23" s="439" t="s">
        <v>27</v>
      </c>
      <c r="E23" s="440">
        <v>24</v>
      </c>
      <c r="F23" s="434"/>
      <c r="G23" s="434"/>
      <c r="H23" s="434"/>
      <c r="I23" s="487" t="s">
        <v>30</v>
      </c>
    </row>
    <row r="24" spans="1:9" x14ac:dyDescent="0.25">
      <c r="A24" s="441"/>
      <c r="B24" s="442"/>
      <c r="C24" s="45"/>
      <c r="D24" s="439"/>
      <c r="E24" s="440"/>
      <c r="F24" s="434"/>
      <c r="G24" s="434"/>
      <c r="H24" s="434"/>
      <c r="I24" s="487"/>
    </row>
    <row r="25" spans="1:9" ht="39.6" x14ac:dyDescent="0.25">
      <c r="A25" s="441" t="s">
        <v>13</v>
      </c>
      <c r="B25" s="442" t="s">
        <v>478</v>
      </c>
      <c r="C25" s="45" t="s">
        <v>402</v>
      </c>
      <c r="D25" s="439" t="s">
        <v>27</v>
      </c>
      <c r="E25" s="440">
        <v>50</v>
      </c>
      <c r="F25" s="434"/>
      <c r="G25" s="434"/>
      <c r="H25" s="434"/>
      <c r="I25" s="487" t="s">
        <v>30</v>
      </c>
    </row>
    <row r="26" spans="1:9" x14ac:dyDescent="0.25">
      <c r="A26" s="441"/>
      <c r="B26" s="442"/>
      <c r="C26" s="45"/>
      <c r="D26" s="439"/>
      <c r="E26" s="440"/>
      <c r="F26" s="434"/>
      <c r="G26" s="434"/>
      <c r="H26" s="434"/>
      <c r="I26" s="487"/>
    </row>
    <row r="27" spans="1:9" ht="39.6" x14ac:dyDescent="0.25">
      <c r="A27" s="441" t="s">
        <v>13</v>
      </c>
      <c r="B27" s="442" t="s">
        <v>479</v>
      </c>
      <c r="C27" s="45" t="s">
        <v>403</v>
      </c>
      <c r="D27" s="439" t="s">
        <v>27</v>
      </c>
      <c r="E27" s="440">
        <v>10</v>
      </c>
      <c r="F27" s="434"/>
      <c r="G27" s="434"/>
      <c r="H27" s="434"/>
      <c r="I27" s="487" t="s">
        <v>30</v>
      </c>
    </row>
    <row r="28" spans="1:9" x14ac:dyDescent="0.25">
      <c r="A28" s="441"/>
      <c r="B28" s="442"/>
      <c r="C28" s="45"/>
      <c r="D28" s="439"/>
      <c r="E28" s="440"/>
      <c r="F28" s="434"/>
      <c r="G28" s="434"/>
      <c r="H28" s="434"/>
      <c r="I28" s="487"/>
    </row>
    <row r="29" spans="1:9" ht="52.8" x14ac:dyDescent="0.25">
      <c r="A29" s="441" t="s">
        <v>13</v>
      </c>
      <c r="B29" s="442" t="s">
        <v>480</v>
      </c>
      <c r="C29" s="45" t="s">
        <v>404</v>
      </c>
      <c r="D29" s="439" t="s">
        <v>27</v>
      </c>
      <c r="E29" s="440">
        <v>2</v>
      </c>
      <c r="F29" s="434"/>
      <c r="G29" s="434"/>
      <c r="H29" s="434"/>
      <c r="I29" s="487" t="s">
        <v>30</v>
      </c>
    </row>
    <row r="30" spans="1:9" x14ac:dyDescent="0.25">
      <c r="A30" s="441"/>
      <c r="B30" s="442"/>
      <c r="C30" s="45"/>
      <c r="D30" s="439"/>
      <c r="E30" s="440"/>
      <c r="F30" s="434"/>
      <c r="G30" s="434"/>
      <c r="H30" s="434"/>
      <c r="I30" s="487"/>
    </row>
    <row r="31" spans="1:9" ht="52.8" x14ac:dyDescent="0.25">
      <c r="A31" s="441" t="s">
        <v>13</v>
      </c>
      <c r="B31" s="442" t="s">
        <v>481</v>
      </c>
      <c r="C31" s="45" t="s">
        <v>405</v>
      </c>
      <c r="D31" s="439" t="s">
        <v>27</v>
      </c>
      <c r="E31" s="440">
        <v>2</v>
      </c>
      <c r="F31" s="434"/>
      <c r="G31" s="434"/>
      <c r="H31" s="434"/>
      <c r="I31" s="487" t="s">
        <v>30</v>
      </c>
    </row>
    <row r="32" spans="1:9" x14ac:dyDescent="0.25">
      <c r="A32" s="441"/>
      <c r="B32" s="442"/>
      <c r="C32" s="45"/>
      <c r="D32" s="439"/>
      <c r="E32" s="440"/>
      <c r="F32" s="434"/>
      <c r="G32" s="434"/>
      <c r="H32" s="434"/>
      <c r="I32" s="487"/>
    </row>
    <row r="33" spans="1:9" ht="52.8" x14ac:dyDescent="0.25">
      <c r="A33" s="441" t="s">
        <v>13</v>
      </c>
      <c r="B33" s="442" t="s">
        <v>482</v>
      </c>
      <c r="C33" s="45" t="s">
        <v>406</v>
      </c>
      <c r="D33" s="439" t="s">
        <v>27</v>
      </c>
      <c r="E33" s="440">
        <v>2</v>
      </c>
      <c r="F33" s="434"/>
      <c r="G33" s="434"/>
      <c r="H33" s="434"/>
      <c r="I33" s="487" t="s">
        <v>30</v>
      </c>
    </row>
    <row r="34" spans="1:9" x14ac:dyDescent="0.25">
      <c r="A34" s="441"/>
      <c r="B34" s="442"/>
      <c r="C34" s="45"/>
      <c r="D34" s="439"/>
      <c r="E34" s="440"/>
      <c r="F34" s="434"/>
      <c r="G34" s="434"/>
      <c r="H34" s="434"/>
      <c r="I34" s="487"/>
    </row>
    <row r="35" spans="1:9" ht="39.6" x14ac:dyDescent="0.25">
      <c r="A35" s="441" t="s">
        <v>13</v>
      </c>
      <c r="B35" s="442" t="s">
        <v>483</v>
      </c>
      <c r="C35" s="45" t="s">
        <v>407</v>
      </c>
      <c r="D35" s="439" t="s">
        <v>41</v>
      </c>
      <c r="E35" s="440">
        <v>8</v>
      </c>
      <c r="F35" s="434"/>
      <c r="G35" s="434"/>
      <c r="H35" s="434"/>
      <c r="I35" s="487" t="s">
        <v>30</v>
      </c>
    </row>
    <row r="36" spans="1:9" x14ac:dyDescent="0.25">
      <c r="A36" s="441"/>
      <c r="B36" s="442"/>
      <c r="C36" s="45"/>
      <c r="D36" s="439"/>
      <c r="E36" s="440"/>
      <c r="F36" s="434"/>
      <c r="G36" s="434"/>
      <c r="H36" s="434"/>
      <c r="I36" s="487"/>
    </row>
    <row r="37" spans="1:9" ht="39.6" x14ac:dyDescent="0.25">
      <c r="A37" s="441" t="s">
        <v>13</v>
      </c>
      <c r="B37" s="442" t="s">
        <v>484</v>
      </c>
      <c r="C37" s="45" t="s">
        <v>309</v>
      </c>
      <c r="D37" s="439" t="s">
        <v>41</v>
      </c>
      <c r="E37" s="440">
        <v>8</v>
      </c>
      <c r="F37" s="434"/>
      <c r="G37" s="434"/>
      <c r="H37" s="434"/>
      <c r="I37" s="487" t="s">
        <v>30</v>
      </c>
    </row>
    <row r="38" spans="1:9" x14ac:dyDescent="0.25">
      <c r="A38" s="441"/>
      <c r="B38" s="442"/>
      <c r="C38" s="45"/>
      <c r="D38" s="439"/>
      <c r="E38" s="440"/>
      <c r="F38" s="434"/>
      <c r="G38" s="434"/>
      <c r="H38" s="434"/>
      <c r="I38" s="487"/>
    </row>
    <row r="39" spans="1:9" ht="39.6" x14ac:dyDescent="0.25">
      <c r="A39" s="441" t="s">
        <v>13</v>
      </c>
      <c r="B39" s="442" t="s">
        <v>485</v>
      </c>
      <c r="C39" s="45" t="s">
        <v>408</v>
      </c>
      <c r="D39" s="439" t="s">
        <v>468</v>
      </c>
      <c r="E39" s="440">
        <v>1</v>
      </c>
      <c r="F39" s="434"/>
      <c r="G39" s="434"/>
      <c r="H39" s="434"/>
      <c r="I39" s="487" t="s">
        <v>30</v>
      </c>
    </row>
    <row r="40" spans="1:9" x14ac:dyDescent="0.25">
      <c r="A40" s="441"/>
      <c r="B40" s="442"/>
      <c r="C40" s="45"/>
      <c r="D40" s="439"/>
      <c r="E40" s="440"/>
      <c r="F40" s="434"/>
      <c r="G40" s="434"/>
      <c r="H40" s="434"/>
      <c r="I40" s="487"/>
    </row>
    <row r="41" spans="1:9" ht="52.8" x14ac:dyDescent="0.25">
      <c r="A41" s="441" t="s">
        <v>13</v>
      </c>
      <c r="B41" s="442" t="s">
        <v>486</v>
      </c>
      <c r="C41" s="45" t="s">
        <v>310</v>
      </c>
      <c r="D41" s="439" t="s">
        <v>27</v>
      </c>
      <c r="E41" s="440">
        <v>100</v>
      </c>
      <c r="F41" s="434"/>
      <c r="G41" s="434"/>
      <c r="H41" s="434"/>
      <c r="I41" s="487" t="s">
        <v>30</v>
      </c>
    </row>
    <row r="42" spans="1:9" x14ac:dyDescent="0.25">
      <c r="A42" s="441"/>
      <c r="B42" s="442"/>
      <c r="C42" s="45"/>
      <c r="D42" s="439"/>
      <c r="E42" s="440"/>
      <c r="F42" s="434"/>
      <c r="G42" s="434"/>
      <c r="H42" s="434"/>
      <c r="I42" s="487"/>
    </row>
    <row r="43" spans="1:9" ht="52.8" x14ac:dyDescent="0.25">
      <c r="A43" s="441" t="s">
        <v>13</v>
      </c>
      <c r="B43" s="442" t="s">
        <v>487</v>
      </c>
      <c r="C43" s="45" t="s">
        <v>311</v>
      </c>
      <c r="D43" s="439" t="s">
        <v>27</v>
      </c>
      <c r="E43" s="440">
        <v>25</v>
      </c>
      <c r="F43" s="434"/>
      <c r="G43" s="434"/>
      <c r="H43" s="434"/>
      <c r="I43" s="487" t="s">
        <v>30</v>
      </c>
    </row>
    <row r="44" spans="1:9" x14ac:dyDescent="0.25">
      <c r="A44" s="441"/>
      <c r="B44" s="442"/>
      <c r="C44" s="45"/>
      <c r="D44" s="439"/>
      <c r="E44" s="440"/>
      <c r="F44" s="434"/>
      <c r="G44" s="434"/>
      <c r="H44" s="434"/>
      <c r="I44" s="487"/>
    </row>
    <row r="45" spans="1:9" ht="39.6" x14ac:dyDescent="0.25">
      <c r="A45" s="441" t="s">
        <v>13</v>
      </c>
      <c r="B45" s="442" t="s">
        <v>488</v>
      </c>
      <c r="C45" s="45" t="s">
        <v>312</v>
      </c>
      <c r="D45" s="439" t="s">
        <v>27</v>
      </c>
      <c r="E45" s="440">
        <v>75</v>
      </c>
      <c r="F45" s="434"/>
      <c r="G45" s="434"/>
      <c r="H45" s="434"/>
      <c r="I45" s="487" t="s">
        <v>30</v>
      </c>
    </row>
    <row r="46" spans="1:9" x14ac:dyDescent="0.25">
      <c r="A46" s="441"/>
      <c r="B46" s="442"/>
      <c r="C46" s="45"/>
      <c r="D46" s="439"/>
      <c r="E46" s="440"/>
      <c r="F46" s="434"/>
      <c r="G46" s="434"/>
      <c r="H46" s="434"/>
      <c r="I46" s="487"/>
    </row>
    <row r="47" spans="1:9" ht="39.6" x14ac:dyDescent="0.25">
      <c r="A47" s="441" t="s">
        <v>13</v>
      </c>
      <c r="B47" s="442" t="s">
        <v>489</v>
      </c>
      <c r="C47" s="45" t="s">
        <v>313</v>
      </c>
      <c r="D47" s="439" t="s">
        <v>27</v>
      </c>
      <c r="E47" s="440">
        <v>30</v>
      </c>
      <c r="F47" s="434"/>
      <c r="G47" s="434"/>
      <c r="H47" s="434"/>
      <c r="I47" s="487" t="s">
        <v>30</v>
      </c>
    </row>
    <row r="48" spans="1:9" x14ac:dyDescent="0.25">
      <c r="A48" s="441"/>
      <c r="B48" s="442"/>
      <c r="C48" s="45"/>
      <c r="D48" s="439"/>
      <c r="E48" s="440"/>
      <c r="F48" s="434"/>
      <c r="G48" s="434"/>
      <c r="H48" s="434"/>
      <c r="I48" s="487"/>
    </row>
    <row r="49" spans="1:9" ht="39.6" x14ac:dyDescent="0.25">
      <c r="A49" s="441" t="s">
        <v>13</v>
      </c>
      <c r="B49" s="442" t="s">
        <v>490</v>
      </c>
      <c r="C49" s="45" t="s">
        <v>314</v>
      </c>
      <c r="D49" s="439" t="s">
        <v>27</v>
      </c>
      <c r="E49" s="440">
        <v>50</v>
      </c>
      <c r="F49" s="434"/>
      <c r="G49" s="434"/>
      <c r="H49" s="434"/>
      <c r="I49" s="487" t="s">
        <v>30</v>
      </c>
    </row>
    <row r="50" spans="1:9" x14ac:dyDescent="0.25">
      <c r="A50" s="441"/>
      <c r="B50" s="442"/>
      <c r="C50" s="45"/>
      <c r="D50" s="439"/>
      <c r="E50" s="440"/>
      <c r="F50" s="434"/>
      <c r="G50" s="434"/>
      <c r="H50" s="434"/>
      <c r="I50" s="487"/>
    </row>
    <row r="51" spans="1:9" ht="39.6" x14ac:dyDescent="0.25">
      <c r="A51" s="441" t="s">
        <v>13</v>
      </c>
      <c r="B51" s="442" t="s">
        <v>491</v>
      </c>
      <c r="C51" s="45" t="s">
        <v>315</v>
      </c>
      <c r="D51" s="439" t="s">
        <v>27</v>
      </c>
      <c r="E51" s="440">
        <v>200</v>
      </c>
      <c r="F51" s="434"/>
      <c r="G51" s="434"/>
      <c r="H51" s="434"/>
      <c r="I51" s="487" t="s">
        <v>30</v>
      </c>
    </row>
    <row r="52" spans="1:9" x14ac:dyDescent="0.25">
      <c r="A52" s="441"/>
      <c r="B52" s="442"/>
      <c r="C52" s="45"/>
      <c r="D52" s="439"/>
      <c r="E52" s="440"/>
      <c r="F52" s="434"/>
      <c r="G52" s="434"/>
      <c r="H52" s="434"/>
      <c r="I52" s="487"/>
    </row>
    <row r="53" spans="1:9" ht="39.6" x14ac:dyDescent="0.25">
      <c r="A53" s="441" t="s">
        <v>13</v>
      </c>
      <c r="B53" s="442" t="s">
        <v>492</v>
      </c>
      <c r="C53" s="45" t="s">
        <v>316</v>
      </c>
      <c r="D53" s="439" t="s">
        <v>27</v>
      </c>
      <c r="E53" s="440">
        <v>100</v>
      </c>
      <c r="F53" s="434"/>
      <c r="G53" s="434"/>
      <c r="H53" s="434"/>
      <c r="I53" s="487" t="s">
        <v>30</v>
      </c>
    </row>
    <row r="54" spans="1:9" x14ac:dyDescent="0.25">
      <c r="A54" s="441"/>
      <c r="B54" s="442"/>
      <c r="C54" s="45"/>
      <c r="D54" s="439"/>
      <c r="E54" s="440"/>
      <c r="F54" s="434"/>
      <c r="G54" s="434"/>
      <c r="H54" s="434"/>
      <c r="I54" s="487"/>
    </row>
    <row r="55" spans="1:9" ht="39.6" x14ac:dyDescent="0.25">
      <c r="A55" s="441" t="s">
        <v>13</v>
      </c>
      <c r="B55" s="442" t="s">
        <v>493</v>
      </c>
      <c r="C55" s="45" t="s">
        <v>317</v>
      </c>
      <c r="D55" s="439" t="s">
        <v>27</v>
      </c>
      <c r="E55" s="440">
        <v>50</v>
      </c>
      <c r="F55" s="434"/>
      <c r="G55" s="434"/>
      <c r="H55" s="434"/>
      <c r="I55" s="487" t="s">
        <v>30</v>
      </c>
    </row>
    <row r="56" spans="1:9" x14ac:dyDescent="0.25">
      <c r="A56" s="441"/>
      <c r="B56" s="442"/>
      <c r="C56" s="45"/>
      <c r="D56" s="439"/>
      <c r="E56" s="440"/>
      <c r="F56" s="434"/>
      <c r="G56" s="434"/>
      <c r="H56" s="434"/>
      <c r="I56" s="487"/>
    </row>
    <row r="57" spans="1:9" ht="39.6" x14ac:dyDescent="0.25">
      <c r="A57" s="441" t="s">
        <v>13</v>
      </c>
      <c r="B57" s="442" t="s">
        <v>494</v>
      </c>
      <c r="C57" s="45" t="s">
        <v>409</v>
      </c>
      <c r="D57" s="439" t="s">
        <v>27</v>
      </c>
      <c r="E57" s="440">
        <v>15</v>
      </c>
      <c r="F57" s="434"/>
      <c r="G57" s="434"/>
      <c r="H57" s="434"/>
      <c r="I57" s="487" t="s">
        <v>30</v>
      </c>
    </row>
    <row r="58" spans="1:9" x14ac:dyDescent="0.25">
      <c r="A58" s="441"/>
      <c r="B58" s="442"/>
      <c r="C58" s="45"/>
      <c r="D58" s="439"/>
      <c r="E58" s="440"/>
      <c r="F58" s="434"/>
      <c r="G58" s="434"/>
      <c r="H58" s="434"/>
      <c r="I58" s="487"/>
    </row>
    <row r="59" spans="1:9" ht="39.6" x14ac:dyDescent="0.25">
      <c r="A59" s="441" t="s">
        <v>13</v>
      </c>
      <c r="B59" s="442" t="s">
        <v>495</v>
      </c>
      <c r="C59" s="45" t="s">
        <v>318</v>
      </c>
      <c r="D59" s="439" t="s">
        <v>27</v>
      </c>
      <c r="E59" s="440">
        <v>80</v>
      </c>
      <c r="F59" s="434"/>
      <c r="G59" s="434"/>
      <c r="H59" s="434"/>
      <c r="I59" s="487" t="s">
        <v>30</v>
      </c>
    </row>
    <row r="60" spans="1:9" ht="52.8" x14ac:dyDescent="0.25">
      <c r="A60" s="441" t="s">
        <v>13</v>
      </c>
      <c r="B60" s="442" t="s">
        <v>1362</v>
      </c>
      <c r="C60" s="45" t="s">
        <v>410</v>
      </c>
      <c r="D60" s="439" t="s">
        <v>27</v>
      </c>
      <c r="E60" s="440">
        <v>1</v>
      </c>
      <c r="F60" s="434"/>
      <c r="G60" s="434"/>
      <c r="H60" s="434"/>
      <c r="I60" s="487" t="s">
        <v>30</v>
      </c>
    </row>
    <row r="61" spans="1:9" x14ac:dyDescent="0.25">
      <c r="A61" s="441"/>
      <c r="B61" s="442"/>
      <c r="C61" s="45"/>
      <c r="D61" s="439"/>
      <c r="E61" s="440"/>
      <c r="F61" s="434"/>
      <c r="G61" s="434"/>
      <c r="H61" s="434"/>
      <c r="I61" s="487"/>
    </row>
    <row r="62" spans="1:9" ht="39.6" x14ac:dyDescent="0.25">
      <c r="A62" s="441" t="s">
        <v>13</v>
      </c>
      <c r="B62" s="442" t="s">
        <v>496</v>
      </c>
      <c r="C62" s="45" t="s">
        <v>411</v>
      </c>
      <c r="D62" s="439" t="s">
        <v>412</v>
      </c>
      <c r="E62" s="440">
        <v>1</v>
      </c>
      <c r="F62" s="434"/>
      <c r="G62" s="434"/>
      <c r="H62" s="434"/>
      <c r="I62" s="487" t="s">
        <v>30</v>
      </c>
    </row>
    <row r="63" spans="1:9" x14ac:dyDescent="0.25">
      <c r="A63" s="441"/>
      <c r="B63" s="442"/>
      <c r="C63" s="45"/>
      <c r="D63" s="439"/>
      <c r="E63" s="440"/>
      <c r="F63" s="434"/>
      <c r="G63" s="434"/>
      <c r="H63" s="434"/>
      <c r="I63" s="487"/>
    </row>
    <row r="64" spans="1:9" ht="39.6" x14ac:dyDescent="0.25">
      <c r="A64" s="441" t="s">
        <v>13</v>
      </c>
      <c r="B64" s="442" t="s">
        <v>497</v>
      </c>
      <c r="C64" s="45" t="s">
        <v>413</v>
      </c>
      <c r="D64" s="439" t="s">
        <v>414</v>
      </c>
      <c r="E64" s="440">
        <v>2</v>
      </c>
      <c r="F64" s="434"/>
      <c r="G64" s="434"/>
      <c r="H64" s="434"/>
      <c r="I64" s="487" t="s">
        <v>30</v>
      </c>
    </row>
    <row r="65" spans="1:9" x14ac:dyDescent="0.25">
      <c r="A65" s="441"/>
      <c r="B65" s="442"/>
      <c r="C65" s="45"/>
      <c r="D65" s="439"/>
      <c r="E65" s="440"/>
      <c r="F65" s="434"/>
      <c r="G65" s="434"/>
      <c r="H65" s="434"/>
      <c r="I65" s="487"/>
    </row>
    <row r="66" spans="1:9" ht="52.8" x14ac:dyDescent="0.25">
      <c r="A66" s="441" t="s">
        <v>13</v>
      </c>
      <c r="B66" s="442" t="s">
        <v>498</v>
      </c>
      <c r="C66" s="45" t="s">
        <v>415</v>
      </c>
      <c r="D66" s="439" t="s">
        <v>27</v>
      </c>
      <c r="E66" s="440">
        <v>7</v>
      </c>
      <c r="F66" s="434"/>
      <c r="G66" s="434"/>
      <c r="H66" s="434"/>
      <c r="I66" s="487" t="s">
        <v>30</v>
      </c>
    </row>
    <row r="67" spans="1:9" x14ac:dyDescent="0.25">
      <c r="A67" s="441"/>
      <c r="B67" s="442"/>
      <c r="C67" s="45"/>
      <c r="D67" s="439"/>
      <c r="E67" s="440"/>
      <c r="F67" s="434"/>
      <c r="G67" s="434"/>
      <c r="H67" s="434"/>
      <c r="I67" s="487"/>
    </row>
    <row r="68" spans="1:9" ht="52.8" x14ac:dyDescent="0.25">
      <c r="A68" s="441" t="s">
        <v>13</v>
      </c>
      <c r="B68" s="442" t="s">
        <v>499</v>
      </c>
      <c r="C68" s="45" t="s">
        <v>416</v>
      </c>
      <c r="D68" s="439" t="s">
        <v>27</v>
      </c>
      <c r="E68" s="440">
        <v>7</v>
      </c>
      <c r="F68" s="434"/>
      <c r="G68" s="434"/>
      <c r="H68" s="434"/>
      <c r="I68" s="487" t="s">
        <v>30</v>
      </c>
    </row>
    <row r="69" spans="1:9" x14ac:dyDescent="0.25">
      <c r="A69" s="441"/>
      <c r="B69" s="442"/>
      <c r="C69" s="45"/>
      <c r="D69" s="439"/>
      <c r="E69" s="440"/>
      <c r="F69" s="434"/>
      <c r="G69" s="434"/>
      <c r="H69" s="434"/>
      <c r="I69" s="487"/>
    </row>
    <row r="70" spans="1:9" ht="52.8" x14ac:dyDescent="0.25">
      <c r="A70" s="441" t="s">
        <v>13</v>
      </c>
      <c r="B70" s="442" t="s">
        <v>500</v>
      </c>
      <c r="C70" s="45" t="s">
        <v>417</v>
      </c>
      <c r="D70" s="439" t="s">
        <v>418</v>
      </c>
      <c r="E70" s="440">
        <v>4</v>
      </c>
      <c r="F70" s="434"/>
      <c r="G70" s="434"/>
      <c r="H70" s="434"/>
      <c r="I70" s="487" t="s">
        <v>30</v>
      </c>
    </row>
    <row r="71" spans="1:9" x14ac:dyDescent="0.25">
      <c r="A71" s="441"/>
      <c r="B71" s="442"/>
      <c r="C71" s="45"/>
      <c r="D71" s="439"/>
      <c r="E71" s="440"/>
      <c r="F71" s="434"/>
      <c r="G71" s="434"/>
      <c r="H71" s="434"/>
      <c r="I71" s="487"/>
    </row>
    <row r="72" spans="1:9" ht="39.6" x14ac:dyDescent="0.25">
      <c r="A72" s="441" t="s">
        <v>13</v>
      </c>
      <c r="B72" s="442" t="s">
        <v>501</v>
      </c>
      <c r="C72" s="45" t="s">
        <v>419</v>
      </c>
      <c r="D72" s="439" t="s">
        <v>420</v>
      </c>
      <c r="E72" s="440">
        <v>1</v>
      </c>
      <c r="F72" s="434"/>
      <c r="G72" s="434"/>
      <c r="H72" s="434"/>
      <c r="I72" s="487" t="s">
        <v>30</v>
      </c>
    </row>
    <row r="73" spans="1:9" x14ac:dyDescent="0.25">
      <c r="A73" s="441"/>
      <c r="B73" s="442"/>
      <c r="C73" s="45"/>
      <c r="D73" s="439"/>
      <c r="E73" s="440"/>
      <c r="F73" s="434"/>
      <c r="G73" s="434"/>
      <c r="H73" s="434"/>
      <c r="I73" s="487"/>
    </row>
    <row r="74" spans="1:9" ht="52.8" x14ac:dyDescent="0.25">
      <c r="A74" s="441" t="s">
        <v>13</v>
      </c>
      <c r="B74" s="442" t="s">
        <v>502</v>
      </c>
      <c r="C74" s="45" t="s">
        <v>421</v>
      </c>
      <c r="D74" s="439" t="s">
        <v>27</v>
      </c>
      <c r="E74" s="440">
        <v>20</v>
      </c>
      <c r="F74" s="434"/>
      <c r="G74" s="434"/>
      <c r="H74" s="434"/>
      <c r="I74" s="487" t="s">
        <v>30</v>
      </c>
    </row>
    <row r="75" spans="1:9" x14ac:dyDescent="0.25">
      <c r="A75" s="441"/>
      <c r="B75" s="442"/>
      <c r="C75" s="45"/>
      <c r="D75" s="439"/>
      <c r="E75" s="440"/>
      <c r="F75" s="434"/>
      <c r="G75" s="434"/>
      <c r="H75" s="434"/>
      <c r="I75" s="487"/>
    </row>
    <row r="76" spans="1:9" ht="52.8" x14ac:dyDescent="0.25">
      <c r="A76" s="441" t="s">
        <v>13</v>
      </c>
      <c r="B76" s="442" t="s">
        <v>503</v>
      </c>
      <c r="C76" s="45" t="s">
        <v>422</v>
      </c>
      <c r="D76" s="439" t="s">
        <v>27</v>
      </c>
      <c r="E76" s="440">
        <v>20</v>
      </c>
      <c r="F76" s="434"/>
      <c r="G76" s="434"/>
      <c r="H76" s="434"/>
      <c r="I76" s="487" t="s">
        <v>30</v>
      </c>
    </row>
    <row r="77" spans="1:9" x14ac:dyDescent="0.25">
      <c r="A77" s="441"/>
      <c r="B77" s="442"/>
      <c r="C77" s="45"/>
      <c r="D77" s="439"/>
      <c r="E77" s="440"/>
      <c r="F77" s="434"/>
      <c r="G77" s="434"/>
      <c r="H77" s="434"/>
      <c r="I77" s="487"/>
    </row>
    <row r="78" spans="1:9" ht="52.8" x14ac:dyDescent="0.25">
      <c r="A78" s="328" t="s">
        <v>13</v>
      </c>
      <c r="B78" s="329" t="s">
        <v>504</v>
      </c>
      <c r="C78" s="18" t="s">
        <v>423</v>
      </c>
      <c r="D78" s="289" t="s">
        <v>27</v>
      </c>
      <c r="E78" s="330">
        <v>20</v>
      </c>
      <c r="F78" s="291"/>
      <c r="G78" s="291"/>
      <c r="H78" s="291"/>
      <c r="I78" s="473" t="s">
        <v>30</v>
      </c>
    </row>
    <row r="79" spans="1:9" x14ac:dyDescent="0.25">
      <c r="A79" s="350"/>
      <c r="B79" s="351"/>
      <c r="C79" s="221"/>
      <c r="D79" s="352"/>
      <c r="E79" s="353"/>
      <c r="F79" s="354"/>
      <c r="G79" s="354"/>
      <c r="H79" s="354"/>
      <c r="I79" s="493"/>
    </row>
    <row r="80" spans="1:9" ht="39.6" x14ac:dyDescent="0.25">
      <c r="A80" s="441" t="s">
        <v>13</v>
      </c>
      <c r="B80" s="442" t="s">
        <v>505</v>
      </c>
      <c r="C80" s="45" t="s">
        <v>424</v>
      </c>
      <c r="D80" s="439" t="s">
        <v>27</v>
      </c>
      <c r="E80" s="440">
        <v>60</v>
      </c>
      <c r="F80" s="434"/>
      <c r="G80" s="434"/>
      <c r="H80" s="434"/>
      <c r="I80" s="487" t="s">
        <v>30</v>
      </c>
    </row>
    <row r="81" spans="1:9" x14ac:dyDescent="0.25">
      <c r="A81" s="441"/>
      <c r="B81" s="442"/>
      <c r="C81" s="45"/>
      <c r="D81" s="439"/>
      <c r="E81" s="440"/>
      <c r="F81" s="434"/>
      <c r="G81" s="434"/>
      <c r="H81" s="434"/>
      <c r="I81" s="487"/>
    </row>
    <row r="82" spans="1:9" ht="52.8" x14ac:dyDescent="0.25">
      <c r="A82" s="441" t="s">
        <v>13</v>
      </c>
      <c r="B82" s="442" t="s">
        <v>506</v>
      </c>
      <c r="C82" s="45" t="s">
        <v>425</v>
      </c>
      <c r="D82" s="439" t="s">
        <v>27</v>
      </c>
      <c r="E82" s="440">
        <v>2</v>
      </c>
      <c r="F82" s="434"/>
      <c r="G82" s="434"/>
      <c r="H82" s="434"/>
      <c r="I82" s="487" t="s">
        <v>30</v>
      </c>
    </row>
    <row r="83" spans="1:9" x14ac:dyDescent="0.25">
      <c r="A83" s="441"/>
      <c r="B83" s="442"/>
      <c r="C83" s="45"/>
      <c r="D83" s="439"/>
      <c r="E83" s="440"/>
      <c r="F83" s="434"/>
      <c r="G83" s="434"/>
      <c r="H83" s="434"/>
      <c r="I83" s="487"/>
    </row>
    <row r="84" spans="1:9" ht="66" x14ac:dyDescent="0.25">
      <c r="A84" s="441" t="s">
        <v>13</v>
      </c>
      <c r="B84" s="442" t="s">
        <v>507</v>
      </c>
      <c r="C84" s="45" t="s">
        <v>426</v>
      </c>
      <c r="D84" s="439" t="s">
        <v>27</v>
      </c>
      <c r="E84" s="440">
        <v>6</v>
      </c>
      <c r="F84" s="434"/>
      <c r="G84" s="434"/>
      <c r="H84" s="434"/>
      <c r="I84" s="487" t="s">
        <v>30</v>
      </c>
    </row>
    <row r="85" spans="1:9" x14ac:dyDescent="0.25">
      <c r="A85" s="328"/>
      <c r="B85" s="329"/>
      <c r="C85" s="18"/>
      <c r="D85" s="439"/>
      <c r="E85" s="440"/>
      <c r="F85" s="291"/>
      <c r="G85" s="291"/>
      <c r="H85" s="291"/>
      <c r="I85" s="473"/>
    </row>
    <row r="86" spans="1:9" ht="26.4" x14ac:dyDescent="0.25">
      <c r="A86" s="441" t="s">
        <v>13</v>
      </c>
      <c r="B86" s="442" t="s">
        <v>508</v>
      </c>
      <c r="C86" s="70" t="s">
        <v>86</v>
      </c>
      <c r="D86" s="439" t="s">
        <v>61</v>
      </c>
      <c r="E86" s="440">
        <v>1</v>
      </c>
      <c r="F86" s="291"/>
      <c r="G86" s="291"/>
      <c r="H86" s="291"/>
      <c r="I86" s="473"/>
    </row>
    <row r="87" spans="1:9" x14ac:dyDescent="0.25">
      <c r="A87" s="328"/>
      <c r="B87" s="329"/>
      <c r="C87" s="70"/>
      <c r="D87" s="439"/>
      <c r="E87" s="440"/>
      <c r="F87" s="291"/>
      <c r="G87" s="291"/>
      <c r="H87" s="291"/>
      <c r="I87" s="473"/>
    </row>
    <row r="88" spans="1:9" ht="39.6" x14ac:dyDescent="0.25">
      <c r="A88" s="441" t="s">
        <v>13</v>
      </c>
      <c r="B88" s="442" t="s">
        <v>1363</v>
      </c>
      <c r="C88" s="63" t="s">
        <v>263</v>
      </c>
      <c r="D88" s="439" t="s">
        <v>27</v>
      </c>
      <c r="E88" s="440">
        <v>1</v>
      </c>
      <c r="F88" s="291"/>
      <c r="G88" s="291"/>
      <c r="H88" s="291"/>
      <c r="I88" s="473"/>
    </row>
    <row r="89" spans="1:9" x14ac:dyDescent="0.25">
      <c r="A89" s="328"/>
      <c r="B89" s="329"/>
      <c r="C89" s="18"/>
      <c r="D89" s="289"/>
      <c r="E89" s="330"/>
      <c r="F89" s="291"/>
      <c r="G89" s="291"/>
      <c r="H89" s="291"/>
      <c r="I89" s="473"/>
    </row>
    <row r="90" spans="1:9" s="306" customFormat="1" x14ac:dyDescent="0.25">
      <c r="A90" s="310" t="s">
        <v>13</v>
      </c>
      <c r="B90" s="311" t="s">
        <v>427</v>
      </c>
      <c r="C90" s="114" t="s">
        <v>428</v>
      </c>
      <c r="D90" s="312"/>
      <c r="E90" s="313"/>
      <c r="F90" s="314"/>
      <c r="G90" s="314"/>
      <c r="H90" s="314"/>
      <c r="I90" s="485"/>
    </row>
    <row r="91" spans="1:9" s="306" customFormat="1" ht="52.8" x14ac:dyDescent="0.25">
      <c r="A91" s="410"/>
      <c r="B91" s="411"/>
      <c r="C91" s="113" t="s">
        <v>651</v>
      </c>
      <c r="D91" s="413"/>
      <c r="E91" s="414"/>
      <c r="F91" s="415"/>
      <c r="G91" s="415"/>
      <c r="H91" s="415"/>
      <c r="I91" s="589"/>
    </row>
    <row r="92" spans="1:9" x14ac:dyDescent="0.25">
      <c r="A92" s="441"/>
      <c r="B92" s="442"/>
      <c r="C92" s="45"/>
      <c r="D92" s="439"/>
      <c r="E92" s="440"/>
      <c r="F92" s="434"/>
      <c r="G92" s="434"/>
      <c r="H92" s="434"/>
      <c r="I92" s="487"/>
    </row>
    <row r="93" spans="1:9" ht="26.4" x14ac:dyDescent="0.25">
      <c r="A93" s="441" t="s">
        <v>13</v>
      </c>
      <c r="B93" s="442" t="s">
        <v>509</v>
      </c>
      <c r="C93" s="45" t="s">
        <v>429</v>
      </c>
      <c r="D93" s="439" t="s">
        <v>27</v>
      </c>
      <c r="E93" s="440">
        <v>5</v>
      </c>
      <c r="F93" s="434"/>
      <c r="G93" s="434"/>
      <c r="H93" s="434"/>
      <c r="I93" s="487" t="s">
        <v>30</v>
      </c>
    </row>
    <row r="94" spans="1:9" x14ac:dyDescent="0.25">
      <c r="A94" s="441"/>
      <c r="B94" s="442"/>
      <c r="C94" s="45"/>
      <c r="D94" s="439"/>
      <c r="E94" s="440"/>
      <c r="F94" s="434"/>
      <c r="G94" s="434"/>
      <c r="H94" s="434"/>
      <c r="I94" s="487"/>
    </row>
    <row r="95" spans="1:9" ht="39.6" x14ac:dyDescent="0.25">
      <c r="A95" s="441" t="s">
        <v>13</v>
      </c>
      <c r="B95" s="442" t="s">
        <v>510</v>
      </c>
      <c r="C95" s="45" t="s">
        <v>430</v>
      </c>
      <c r="D95" s="439" t="s">
        <v>27</v>
      </c>
      <c r="E95" s="440">
        <v>1</v>
      </c>
      <c r="F95" s="434"/>
      <c r="G95" s="434"/>
      <c r="H95" s="434"/>
      <c r="I95" s="487" t="s">
        <v>30</v>
      </c>
    </row>
    <row r="96" spans="1:9" x14ac:dyDescent="0.25">
      <c r="A96" s="441"/>
      <c r="B96" s="442"/>
      <c r="C96" s="45"/>
      <c r="D96" s="439"/>
      <c r="E96" s="440"/>
      <c r="F96" s="434"/>
      <c r="G96" s="434"/>
      <c r="H96" s="434"/>
      <c r="I96" s="487"/>
    </row>
    <row r="97" spans="1:9" ht="52.8" x14ac:dyDescent="0.25">
      <c r="A97" s="441" t="s">
        <v>13</v>
      </c>
      <c r="B97" s="442" t="s">
        <v>511</v>
      </c>
      <c r="C97" s="45" t="s">
        <v>410</v>
      </c>
      <c r="D97" s="439" t="s">
        <v>27</v>
      </c>
      <c r="E97" s="440">
        <v>1</v>
      </c>
      <c r="F97" s="434"/>
      <c r="G97" s="434"/>
      <c r="H97" s="434"/>
      <c r="I97" s="487" t="s">
        <v>30</v>
      </c>
    </row>
    <row r="98" spans="1:9" x14ac:dyDescent="0.25">
      <c r="A98" s="441"/>
      <c r="B98" s="442"/>
      <c r="C98" s="45"/>
      <c r="D98" s="439"/>
      <c r="E98" s="440"/>
      <c r="F98" s="434"/>
      <c r="G98" s="434"/>
      <c r="H98" s="434"/>
      <c r="I98" s="487"/>
    </row>
    <row r="99" spans="1:9" ht="39.6" x14ac:dyDescent="0.25">
      <c r="A99" s="441" t="s">
        <v>13</v>
      </c>
      <c r="B99" s="442" t="s">
        <v>512</v>
      </c>
      <c r="C99" s="45" t="s">
        <v>411</v>
      </c>
      <c r="D99" s="439" t="s">
        <v>412</v>
      </c>
      <c r="E99" s="440">
        <v>1</v>
      </c>
      <c r="F99" s="434"/>
      <c r="G99" s="434"/>
      <c r="H99" s="434"/>
      <c r="I99" s="487" t="s">
        <v>30</v>
      </c>
    </row>
    <row r="100" spans="1:9" x14ac:dyDescent="0.25">
      <c r="A100" s="441"/>
      <c r="B100" s="442"/>
      <c r="C100" s="45"/>
      <c r="D100" s="439"/>
      <c r="E100" s="440"/>
      <c r="F100" s="434"/>
      <c r="G100" s="434"/>
      <c r="H100" s="434"/>
      <c r="I100" s="487"/>
    </row>
    <row r="101" spans="1:9" ht="39.6" x14ac:dyDescent="0.25">
      <c r="A101" s="441" t="s">
        <v>13</v>
      </c>
      <c r="B101" s="442" t="s">
        <v>513</v>
      </c>
      <c r="C101" s="45" t="s">
        <v>413</v>
      </c>
      <c r="D101" s="439" t="s">
        <v>414</v>
      </c>
      <c r="E101" s="440">
        <v>2</v>
      </c>
      <c r="F101" s="434"/>
      <c r="G101" s="434"/>
      <c r="H101" s="434"/>
      <c r="I101" s="487" t="s">
        <v>30</v>
      </c>
    </row>
    <row r="102" spans="1:9" x14ac:dyDescent="0.25">
      <c r="A102" s="441"/>
      <c r="B102" s="442"/>
      <c r="C102" s="45"/>
      <c r="D102" s="439"/>
      <c r="E102" s="440"/>
      <c r="F102" s="434"/>
      <c r="G102" s="434"/>
      <c r="H102" s="434"/>
      <c r="I102" s="487"/>
    </row>
    <row r="103" spans="1:9" ht="39.6" x14ac:dyDescent="0.25">
      <c r="A103" s="441" t="s">
        <v>13</v>
      </c>
      <c r="B103" s="442" t="s">
        <v>514</v>
      </c>
      <c r="C103" s="45" t="s">
        <v>431</v>
      </c>
      <c r="D103" s="439" t="s">
        <v>27</v>
      </c>
      <c r="E103" s="440">
        <v>2</v>
      </c>
      <c r="F103" s="434"/>
      <c r="G103" s="434"/>
      <c r="H103" s="434"/>
      <c r="I103" s="487" t="s">
        <v>30</v>
      </c>
    </row>
    <row r="104" spans="1:9" x14ac:dyDescent="0.25">
      <c r="A104" s="441"/>
      <c r="B104" s="442"/>
      <c r="C104" s="45"/>
      <c r="D104" s="439"/>
      <c r="E104" s="440"/>
      <c r="F104" s="434"/>
      <c r="G104" s="434"/>
      <c r="H104" s="434"/>
      <c r="I104" s="487"/>
    </row>
    <row r="105" spans="1:9" ht="39.6" x14ac:dyDescent="0.25">
      <c r="A105" s="441" t="s">
        <v>13</v>
      </c>
      <c r="B105" s="442" t="s">
        <v>515</v>
      </c>
      <c r="C105" s="45" t="s">
        <v>325</v>
      </c>
      <c r="D105" s="439" t="s">
        <v>27</v>
      </c>
      <c r="E105" s="440">
        <v>1</v>
      </c>
      <c r="F105" s="434"/>
      <c r="G105" s="434"/>
      <c r="H105" s="434"/>
      <c r="I105" s="487" t="s">
        <v>30</v>
      </c>
    </row>
    <row r="106" spans="1:9" x14ac:dyDescent="0.25">
      <c r="A106" s="441"/>
      <c r="B106" s="442"/>
      <c r="C106" s="45"/>
      <c r="D106" s="439"/>
      <c r="E106" s="440"/>
      <c r="F106" s="434"/>
      <c r="G106" s="434"/>
      <c r="H106" s="434"/>
      <c r="I106" s="487"/>
    </row>
    <row r="107" spans="1:9" ht="39.6" x14ac:dyDescent="0.25">
      <c r="A107" s="441" t="s">
        <v>13</v>
      </c>
      <c r="B107" s="442" t="s">
        <v>516</v>
      </c>
      <c r="C107" s="45" t="s">
        <v>432</v>
      </c>
      <c r="D107" s="439" t="s">
        <v>27</v>
      </c>
      <c r="E107" s="440">
        <v>2</v>
      </c>
      <c r="F107" s="434"/>
      <c r="G107" s="434"/>
      <c r="H107" s="434"/>
      <c r="I107" s="487" t="s">
        <v>30</v>
      </c>
    </row>
    <row r="108" spans="1:9" x14ac:dyDescent="0.25">
      <c r="A108" s="441"/>
      <c r="B108" s="442"/>
      <c r="C108" s="45"/>
      <c r="D108" s="439"/>
      <c r="E108" s="440"/>
      <c r="F108" s="434"/>
      <c r="G108" s="434"/>
      <c r="H108" s="434"/>
      <c r="I108" s="487"/>
    </row>
    <row r="109" spans="1:9" ht="39.6" x14ac:dyDescent="0.25">
      <c r="A109" s="441" t="s">
        <v>13</v>
      </c>
      <c r="B109" s="442" t="s">
        <v>517</v>
      </c>
      <c r="C109" s="45" t="s">
        <v>419</v>
      </c>
      <c r="D109" s="439" t="s">
        <v>1054</v>
      </c>
      <c r="E109" s="440">
        <v>1</v>
      </c>
      <c r="F109" s="434"/>
      <c r="G109" s="434"/>
      <c r="H109" s="434"/>
      <c r="I109" s="487" t="s">
        <v>30</v>
      </c>
    </row>
    <row r="110" spans="1:9" x14ac:dyDescent="0.25">
      <c r="A110" s="441"/>
      <c r="B110" s="442"/>
      <c r="C110" s="45"/>
      <c r="D110" s="439"/>
      <c r="E110" s="440"/>
      <c r="F110" s="434"/>
      <c r="G110" s="434"/>
      <c r="H110" s="434"/>
      <c r="I110" s="487"/>
    </row>
    <row r="111" spans="1:9" ht="52.8" x14ac:dyDescent="0.25">
      <c r="A111" s="441" t="s">
        <v>13</v>
      </c>
      <c r="B111" s="442" t="s">
        <v>518</v>
      </c>
      <c r="C111" s="45" t="s">
        <v>433</v>
      </c>
      <c r="D111" s="439" t="s">
        <v>27</v>
      </c>
      <c r="E111" s="440">
        <v>30</v>
      </c>
      <c r="F111" s="434"/>
      <c r="G111" s="434"/>
      <c r="H111" s="434"/>
      <c r="I111" s="487" t="s">
        <v>30</v>
      </c>
    </row>
    <row r="112" spans="1:9" x14ac:dyDescent="0.25">
      <c r="A112" s="441"/>
      <c r="B112" s="442"/>
      <c r="C112" s="45"/>
      <c r="D112" s="439"/>
      <c r="E112" s="440"/>
      <c r="F112" s="434"/>
      <c r="G112" s="434"/>
      <c r="H112" s="434"/>
      <c r="I112" s="487"/>
    </row>
    <row r="113" spans="1:9" ht="39.6" x14ac:dyDescent="0.25">
      <c r="A113" s="441" t="s">
        <v>13</v>
      </c>
      <c r="B113" s="442" t="s">
        <v>519</v>
      </c>
      <c r="C113" s="45" t="s">
        <v>434</v>
      </c>
      <c r="D113" s="439" t="s">
        <v>27</v>
      </c>
      <c r="E113" s="440">
        <v>2</v>
      </c>
      <c r="F113" s="434"/>
      <c r="G113" s="434"/>
      <c r="H113" s="434"/>
      <c r="I113" s="487" t="s">
        <v>30</v>
      </c>
    </row>
    <row r="114" spans="1:9" x14ac:dyDescent="0.25">
      <c r="A114" s="441"/>
      <c r="B114" s="442"/>
      <c r="C114" s="45"/>
      <c r="D114" s="439"/>
      <c r="E114" s="440"/>
      <c r="F114" s="434"/>
      <c r="G114" s="434"/>
      <c r="H114" s="434"/>
      <c r="I114" s="487"/>
    </row>
    <row r="115" spans="1:9" ht="39.6" x14ac:dyDescent="0.25">
      <c r="A115" s="441" t="s">
        <v>13</v>
      </c>
      <c r="B115" s="442" t="s">
        <v>520</v>
      </c>
      <c r="C115" s="45" t="s">
        <v>435</v>
      </c>
      <c r="D115" s="439" t="s">
        <v>27</v>
      </c>
      <c r="E115" s="440">
        <v>1</v>
      </c>
      <c r="F115" s="434"/>
      <c r="G115" s="434"/>
      <c r="H115" s="434"/>
      <c r="I115" s="487" t="s">
        <v>30</v>
      </c>
    </row>
    <row r="116" spans="1:9" x14ac:dyDescent="0.25">
      <c r="A116" s="441"/>
      <c r="B116" s="442"/>
      <c r="C116" s="45"/>
      <c r="D116" s="439"/>
      <c r="E116" s="440"/>
      <c r="F116" s="434"/>
      <c r="G116" s="434"/>
      <c r="H116" s="434"/>
      <c r="I116" s="487"/>
    </row>
    <row r="117" spans="1:9" ht="39.6" x14ac:dyDescent="0.25">
      <c r="A117" s="441" t="s">
        <v>13</v>
      </c>
      <c r="B117" s="442" t="s">
        <v>521</v>
      </c>
      <c r="C117" s="45" t="s">
        <v>436</v>
      </c>
      <c r="D117" s="439" t="s">
        <v>27</v>
      </c>
      <c r="E117" s="440">
        <v>2</v>
      </c>
      <c r="F117" s="434"/>
      <c r="G117" s="434"/>
      <c r="H117" s="434"/>
      <c r="I117" s="487" t="s">
        <v>30</v>
      </c>
    </row>
    <row r="118" spans="1:9" x14ac:dyDescent="0.25">
      <c r="A118" s="441"/>
      <c r="B118" s="442"/>
      <c r="C118" s="45"/>
      <c r="D118" s="439"/>
      <c r="E118" s="440"/>
      <c r="F118" s="434"/>
      <c r="G118" s="434"/>
      <c r="H118" s="434"/>
      <c r="I118" s="487"/>
    </row>
    <row r="119" spans="1:9" ht="39.6" x14ac:dyDescent="0.25">
      <c r="A119" s="441" t="s">
        <v>13</v>
      </c>
      <c r="B119" s="442" t="s">
        <v>522</v>
      </c>
      <c r="C119" s="45" t="s">
        <v>437</v>
      </c>
      <c r="D119" s="439" t="s">
        <v>27</v>
      </c>
      <c r="E119" s="440">
        <v>2</v>
      </c>
      <c r="F119" s="434"/>
      <c r="G119" s="434"/>
      <c r="H119" s="434"/>
      <c r="I119" s="487" t="s">
        <v>30</v>
      </c>
    </row>
    <row r="120" spans="1:9" x14ac:dyDescent="0.25">
      <c r="A120" s="328"/>
      <c r="B120" s="329"/>
      <c r="C120" s="18"/>
      <c r="D120" s="289"/>
      <c r="E120" s="330"/>
      <c r="F120" s="291"/>
      <c r="G120" s="291"/>
      <c r="H120" s="291"/>
      <c r="I120" s="473"/>
    </row>
    <row r="121" spans="1:9" ht="39.6" x14ac:dyDescent="0.25">
      <c r="A121" s="350" t="s">
        <v>13</v>
      </c>
      <c r="B121" s="351" t="s">
        <v>523</v>
      </c>
      <c r="C121" s="221" t="s">
        <v>438</v>
      </c>
      <c r="D121" s="352" t="s">
        <v>27</v>
      </c>
      <c r="E121" s="353">
        <v>2</v>
      </c>
      <c r="F121" s="354"/>
      <c r="G121" s="354"/>
      <c r="H121" s="354"/>
      <c r="I121" s="493" t="s">
        <v>30</v>
      </c>
    </row>
    <row r="122" spans="1:9" x14ac:dyDescent="0.25">
      <c r="A122" s="441"/>
      <c r="B122" s="442"/>
      <c r="C122" s="45"/>
      <c r="D122" s="439"/>
      <c r="E122" s="440"/>
      <c r="F122" s="434"/>
      <c r="G122" s="434"/>
      <c r="H122" s="434"/>
      <c r="I122" s="487"/>
    </row>
    <row r="123" spans="1:9" ht="52.8" x14ac:dyDescent="0.25">
      <c r="A123" s="441" t="s">
        <v>13</v>
      </c>
      <c r="B123" s="442" t="s">
        <v>524</v>
      </c>
      <c r="C123" s="45" t="s">
        <v>439</v>
      </c>
      <c r="D123" s="439" t="s">
        <v>27</v>
      </c>
      <c r="E123" s="440">
        <v>2</v>
      </c>
      <c r="F123" s="434"/>
      <c r="G123" s="434"/>
      <c r="H123" s="434"/>
      <c r="I123" s="487" t="s">
        <v>30</v>
      </c>
    </row>
    <row r="124" spans="1:9" x14ac:dyDescent="0.25">
      <c r="A124" s="441"/>
      <c r="B124" s="442"/>
      <c r="C124" s="45"/>
      <c r="D124" s="439"/>
      <c r="E124" s="440"/>
      <c r="F124" s="434"/>
      <c r="G124" s="434"/>
      <c r="H124" s="434"/>
      <c r="I124" s="487"/>
    </row>
    <row r="125" spans="1:9" ht="52.8" x14ac:dyDescent="0.25">
      <c r="A125" s="441" t="s">
        <v>13</v>
      </c>
      <c r="B125" s="442" t="s">
        <v>525</v>
      </c>
      <c r="C125" s="45" t="s">
        <v>440</v>
      </c>
      <c r="D125" s="439" t="s">
        <v>441</v>
      </c>
      <c r="E125" s="440">
        <v>1</v>
      </c>
      <c r="F125" s="434"/>
      <c r="G125" s="434"/>
      <c r="H125" s="434"/>
      <c r="I125" s="487" t="s">
        <v>30</v>
      </c>
    </row>
    <row r="126" spans="1:9" x14ac:dyDescent="0.25">
      <c r="A126" s="441"/>
      <c r="B126" s="442"/>
      <c r="C126" s="45"/>
      <c r="D126" s="439"/>
      <c r="E126" s="440"/>
      <c r="F126" s="434"/>
      <c r="G126" s="434"/>
      <c r="H126" s="434"/>
      <c r="I126" s="487"/>
    </row>
    <row r="127" spans="1:9" ht="39.6" x14ac:dyDescent="0.25">
      <c r="A127" s="441" t="s">
        <v>13</v>
      </c>
      <c r="B127" s="442" t="s">
        <v>526</v>
      </c>
      <c r="C127" s="45" t="s">
        <v>442</v>
      </c>
      <c r="D127" s="439" t="s">
        <v>27</v>
      </c>
      <c r="E127" s="440">
        <v>10</v>
      </c>
      <c r="F127" s="434"/>
      <c r="G127" s="434"/>
      <c r="H127" s="434"/>
      <c r="I127" s="487" t="s">
        <v>30</v>
      </c>
    </row>
    <row r="128" spans="1:9" x14ac:dyDescent="0.25">
      <c r="A128" s="441"/>
      <c r="B128" s="442"/>
      <c r="C128" s="45"/>
      <c r="D128" s="439"/>
      <c r="E128" s="440"/>
      <c r="F128" s="434"/>
      <c r="G128" s="434"/>
      <c r="H128" s="434"/>
      <c r="I128" s="487"/>
    </row>
    <row r="129" spans="1:9" ht="39.6" x14ac:dyDescent="0.25">
      <c r="A129" s="441" t="s">
        <v>13</v>
      </c>
      <c r="B129" s="442" t="s">
        <v>527</v>
      </c>
      <c r="C129" s="45" t="s">
        <v>443</v>
      </c>
      <c r="D129" s="439" t="s">
        <v>27</v>
      </c>
      <c r="E129" s="440">
        <v>5</v>
      </c>
      <c r="F129" s="434"/>
      <c r="G129" s="434"/>
      <c r="H129" s="434"/>
      <c r="I129" s="487" t="s">
        <v>30</v>
      </c>
    </row>
    <row r="130" spans="1:9" x14ac:dyDescent="0.25">
      <c r="A130" s="441"/>
      <c r="B130" s="442"/>
      <c r="C130" s="45"/>
      <c r="D130" s="439"/>
      <c r="E130" s="440"/>
      <c r="F130" s="434"/>
      <c r="G130" s="434"/>
      <c r="H130" s="434"/>
      <c r="I130" s="487"/>
    </row>
    <row r="131" spans="1:9" ht="52.8" x14ac:dyDescent="0.25">
      <c r="A131" s="441" t="s">
        <v>13</v>
      </c>
      <c r="B131" s="442" t="s">
        <v>528</v>
      </c>
      <c r="C131" s="45" t="s">
        <v>425</v>
      </c>
      <c r="D131" s="439" t="s">
        <v>27</v>
      </c>
      <c r="E131" s="440">
        <v>2</v>
      </c>
      <c r="F131" s="434"/>
      <c r="G131" s="434"/>
      <c r="H131" s="434"/>
      <c r="I131" s="487" t="s">
        <v>30</v>
      </c>
    </row>
    <row r="132" spans="1:9" x14ac:dyDescent="0.25">
      <c r="A132" s="441"/>
      <c r="B132" s="442"/>
      <c r="C132" s="45"/>
      <c r="D132" s="439"/>
      <c r="E132" s="440"/>
      <c r="F132" s="434"/>
      <c r="G132" s="434"/>
      <c r="H132" s="434"/>
      <c r="I132" s="487"/>
    </row>
    <row r="133" spans="1:9" ht="39.6" x14ac:dyDescent="0.25">
      <c r="A133" s="441" t="s">
        <v>13</v>
      </c>
      <c r="B133" s="442" t="s">
        <v>529</v>
      </c>
      <c r="C133" s="45" t="s">
        <v>444</v>
      </c>
      <c r="D133" s="439" t="s">
        <v>27</v>
      </c>
      <c r="E133" s="440">
        <v>2</v>
      </c>
      <c r="F133" s="434"/>
      <c r="G133" s="434"/>
      <c r="H133" s="434"/>
      <c r="I133" s="487" t="s">
        <v>30</v>
      </c>
    </row>
    <row r="134" spans="1:9" x14ac:dyDescent="0.25">
      <c r="A134" s="441"/>
      <c r="B134" s="442"/>
      <c r="C134" s="45"/>
      <c r="D134" s="439"/>
      <c r="E134" s="440"/>
      <c r="F134" s="434"/>
      <c r="G134" s="434"/>
      <c r="H134" s="434"/>
      <c r="I134" s="487"/>
    </row>
    <row r="135" spans="1:9" ht="52.8" x14ac:dyDescent="0.25">
      <c r="A135" s="441" t="s">
        <v>13</v>
      </c>
      <c r="B135" s="442" t="s">
        <v>530</v>
      </c>
      <c r="C135" s="45" t="s">
        <v>445</v>
      </c>
      <c r="D135" s="439" t="s">
        <v>27</v>
      </c>
      <c r="E135" s="440">
        <v>1</v>
      </c>
      <c r="F135" s="434"/>
      <c r="G135" s="434"/>
      <c r="H135" s="434"/>
      <c r="I135" s="487" t="s">
        <v>30</v>
      </c>
    </row>
    <row r="136" spans="1:9" x14ac:dyDescent="0.25">
      <c r="A136" s="441"/>
      <c r="B136" s="442"/>
      <c r="C136" s="45"/>
      <c r="D136" s="439"/>
      <c r="E136" s="440"/>
      <c r="F136" s="434"/>
      <c r="G136" s="434"/>
      <c r="H136" s="434"/>
      <c r="I136" s="487"/>
    </row>
    <row r="137" spans="1:9" ht="39.6" x14ac:dyDescent="0.25">
      <c r="A137" s="441" t="s">
        <v>13</v>
      </c>
      <c r="B137" s="442" t="s">
        <v>531</v>
      </c>
      <c r="C137" s="45" t="s">
        <v>446</v>
      </c>
      <c r="D137" s="439" t="s">
        <v>27</v>
      </c>
      <c r="E137" s="440">
        <v>4</v>
      </c>
      <c r="F137" s="434"/>
      <c r="G137" s="434"/>
      <c r="H137" s="434"/>
      <c r="I137" s="487" t="s">
        <v>30</v>
      </c>
    </row>
    <row r="138" spans="1:9" x14ac:dyDescent="0.25">
      <c r="A138" s="441"/>
      <c r="B138" s="442"/>
      <c r="C138" s="45"/>
      <c r="D138" s="439"/>
      <c r="E138" s="440"/>
      <c r="F138" s="434"/>
      <c r="G138" s="434"/>
      <c r="H138" s="434"/>
      <c r="I138" s="487"/>
    </row>
    <row r="139" spans="1:9" ht="39.6" x14ac:dyDescent="0.25">
      <c r="A139" s="441" t="s">
        <v>13</v>
      </c>
      <c r="B139" s="442" t="s">
        <v>532</v>
      </c>
      <c r="C139" s="45" t="s">
        <v>395</v>
      </c>
      <c r="D139" s="439" t="s">
        <v>27</v>
      </c>
      <c r="E139" s="440">
        <v>4</v>
      </c>
      <c r="F139" s="434"/>
      <c r="G139" s="434"/>
      <c r="H139" s="434"/>
      <c r="I139" s="487" t="s">
        <v>30</v>
      </c>
    </row>
    <row r="140" spans="1:9" x14ac:dyDescent="0.25">
      <c r="A140" s="441"/>
      <c r="B140" s="442"/>
      <c r="C140" s="45"/>
      <c r="D140" s="439"/>
      <c r="E140" s="440"/>
      <c r="F140" s="434"/>
      <c r="G140" s="434"/>
      <c r="H140" s="434"/>
      <c r="I140" s="487"/>
    </row>
    <row r="141" spans="1:9" ht="66" x14ac:dyDescent="0.25">
      <c r="A141" s="441" t="s">
        <v>13</v>
      </c>
      <c r="B141" s="442" t="s">
        <v>533</v>
      </c>
      <c r="C141" s="45" t="s">
        <v>447</v>
      </c>
      <c r="D141" s="439" t="s">
        <v>27</v>
      </c>
      <c r="E141" s="440">
        <v>3</v>
      </c>
      <c r="F141" s="434"/>
      <c r="G141" s="434"/>
      <c r="H141" s="434"/>
      <c r="I141" s="487" t="s">
        <v>30</v>
      </c>
    </row>
    <row r="142" spans="1:9" x14ac:dyDescent="0.25">
      <c r="A142" s="441"/>
      <c r="B142" s="442"/>
      <c r="C142" s="45"/>
      <c r="D142" s="439"/>
      <c r="E142" s="440"/>
      <c r="F142" s="434"/>
      <c r="G142" s="434"/>
      <c r="H142" s="434"/>
      <c r="I142" s="487"/>
    </row>
    <row r="143" spans="1:9" ht="26.4" x14ac:dyDescent="0.25">
      <c r="A143" s="441" t="s">
        <v>13</v>
      </c>
      <c r="B143" s="442" t="s">
        <v>534</v>
      </c>
      <c r="C143" s="45" t="s">
        <v>448</v>
      </c>
      <c r="D143" s="439" t="s">
        <v>27</v>
      </c>
      <c r="E143" s="440">
        <v>1</v>
      </c>
      <c r="F143" s="434"/>
      <c r="G143" s="434"/>
      <c r="H143" s="434"/>
      <c r="I143" s="487" t="s">
        <v>30</v>
      </c>
    </row>
    <row r="144" spans="1:9" x14ac:dyDescent="0.25">
      <c r="A144" s="441"/>
      <c r="B144" s="442"/>
      <c r="C144" s="45"/>
      <c r="D144" s="439"/>
      <c r="E144" s="440"/>
      <c r="F144" s="434"/>
      <c r="G144" s="434"/>
      <c r="H144" s="434"/>
      <c r="I144" s="487"/>
    </row>
    <row r="145" spans="1:9" ht="39.6" x14ac:dyDescent="0.25">
      <c r="A145" s="441" t="s">
        <v>13</v>
      </c>
      <c r="B145" s="442" t="s">
        <v>535</v>
      </c>
      <c r="C145" s="45" t="s">
        <v>449</v>
      </c>
      <c r="D145" s="439" t="s">
        <v>27</v>
      </c>
      <c r="E145" s="440">
        <v>1</v>
      </c>
      <c r="F145" s="434"/>
      <c r="G145" s="434"/>
      <c r="H145" s="434"/>
      <c r="I145" s="487" t="s">
        <v>30</v>
      </c>
    </row>
    <row r="146" spans="1:9" x14ac:dyDescent="0.25">
      <c r="A146" s="441"/>
      <c r="B146" s="442"/>
      <c r="C146" s="45"/>
      <c r="D146" s="439"/>
      <c r="E146" s="440"/>
      <c r="F146" s="434"/>
      <c r="G146" s="434"/>
      <c r="H146" s="434"/>
      <c r="I146" s="487"/>
    </row>
    <row r="147" spans="1:9" ht="39.6" x14ac:dyDescent="0.25">
      <c r="A147" s="441" t="s">
        <v>13</v>
      </c>
      <c r="B147" s="442" t="s">
        <v>536</v>
      </c>
      <c r="C147" s="45" t="s">
        <v>450</v>
      </c>
      <c r="D147" s="439" t="s">
        <v>27</v>
      </c>
      <c r="E147" s="440">
        <v>15</v>
      </c>
      <c r="F147" s="434"/>
      <c r="G147" s="434"/>
      <c r="H147" s="434"/>
      <c r="I147" s="487" t="s">
        <v>30</v>
      </c>
    </row>
    <row r="148" spans="1:9" x14ac:dyDescent="0.25">
      <c r="A148" s="441"/>
      <c r="B148" s="442"/>
      <c r="C148" s="45"/>
      <c r="D148" s="439"/>
      <c r="E148" s="440"/>
      <c r="F148" s="434"/>
      <c r="G148" s="434"/>
      <c r="H148" s="434"/>
      <c r="I148" s="487"/>
    </row>
    <row r="149" spans="1:9" ht="52.8" x14ac:dyDescent="0.25">
      <c r="A149" s="441" t="s">
        <v>13</v>
      </c>
      <c r="B149" s="442" t="s">
        <v>537</v>
      </c>
      <c r="C149" s="45" t="s">
        <v>451</v>
      </c>
      <c r="D149" s="439" t="s">
        <v>27</v>
      </c>
      <c r="E149" s="440">
        <v>4</v>
      </c>
      <c r="F149" s="434"/>
      <c r="G149" s="434"/>
      <c r="H149" s="434"/>
      <c r="I149" s="487" t="s">
        <v>30</v>
      </c>
    </row>
    <row r="150" spans="1:9" x14ac:dyDescent="0.25">
      <c r="A150" s="441"/>
      <c r="B150" s="442"/>
      <c r="C150" s="45"/>
      <c r="D150" s="439"/>
      <c r="E150" s="440"/>
      <c r="F150" s="434"/>
      <c r="G150" s="434"/>
      <c r="H150" s="434"/>
      <c r="I150" s="487"/>
    </row>
    <row r="151" spans="1:9" ht="39.6" x14ac:dyDescent="0.25">
      <c r="A151" s="441" t="s">
        <v>13</v>
      </c>
      <c r="B151" s="442" t="s">
        <v>1364</v>
      </c>
      <c r="C151" s="45" t="s">
        <v>452</v>
      </c>
      <c r="D151" s="439" t="s">
        <v>27</v>
      </c>
      <c r="E151" s="440">
        <v>2</v>
      </c>
      <c r="F151" s="434"/>
      <c r="G151" s="434"/>
      <c r="H151" s="434"/>
      <c r="I151" s="487" t="s">
        <v>30</v>
      </c>
    </row>
    <row r="152" spans="1:9" x14ac:dyDescent="0.25">
      <c r="A152" s="441"/>
      <c r="B152" s="442"/>
      <c r="C152" s="45"/>
      <c r="D152" s="439"/>
      <c r="E152" s="440"/>
      <c r="F152" s="434"/>
      <c r="G152" s="434"/>
      <c r="H152" s="434"/>
      <c r="I152" s="487"/>
    </row>
    <row r="153" spans="1:9" ht="39.6" x14ac:dyDescent="0.25">
      <c r="A153" s="441" t="s">
        <v>13</v>
      </c>
      <c r="B153" s="442" t="s">
        <v>538</v>
      </c>
      <c r="C153" s="45" t="s">
        <v>453</v>
      </c>
      <c r="D153" s="439" t="s">
        <v>27</v>
      </c>
      <c r="E153" s="440">
        <v>2</v>
      </c>
      <c r="F153" s="434"/>
      <c r="G153" s="434"/>
      <c r="H153" s="434"/>
      <c r="I153" s="487" t="s">
        <v>30</v>
      </c>
    </row>
    <row r="154" spans="1:9" x14ac:dyDescent="0.25">
      <c r="A154" s="441"/>
      <c r="B154" s="442"/>
      <c r="C154" s="45"/>
      <c r="D154" s="439"/>
      <c r="E154" s="440"/>
      <c r="F154" s="434"/>
      <c r="G154" s="434"/>
      <c r="H154" s="434"/>
      <c r="I154" s="487"/>
    </row>
    <row r="155" spans="1:9" ht="39.6" x14ac:dyDescent="0.25">
      <c r="A155" s="441" t="s">
        <v>13</v>
      </c>
      <c r="B155" s="442" t="s">
        <v>539</v>
      </c>
      <c r="C155" s="45" t="s">
        <v>454</v>
      </c>
      <c r="D155" s="439" t="s">
        <v>27</v>
      </c>
      <c r="E155" s="440">
        <v>2</v>
      </c>
      <c r="F155" s="434"/>
      <c r="G155" s="434"/>
      <c r="H155" s="434"/>
      <c r="I155" s="487" t="s">
        <v>30</v>
      </c>
    </row>
    <row r="156" spans="1:9" x14ac:dyDescent="0.25">
      <c r="A156" s="441"/>
      <c r="B156" s="442"/>
      <c r="C156" s="45"/>
      <c r="D156" s="439"/>
      <c r="E156" s="440"/>
      <c r="F156" s="434"/>
      <c r="G156" s="434"/>
      <c r="H156" s="434"/>
      <c r="I156" s="487"/>
    </row>
    <row r="157" spans="1:9" ht="52.8" x14ac:dyDescent="0.25">
      <c r="A157" s="441" t="s">
        <v>13</v>
      </c>
      <c r="B157" s="442" t="s">
        <v>540</v>
      </c>
      <c r="C157" s="45" t="s">
        <v>455</v>
      </c>
      <c r="D157" s="439" t="s">
        <v>27</v>
      </c>
      <c r="E157" s="440">
        <v>2</v>
      </c>
      <c r="F157" s="434"/>
      <c r="G157" s="434"/>
      <c r="H157" s="434"/>
      <c r="I157" s="487" t="s">
        <v>30</v>
      </c>
    </row>
    <row r="158" spans="1:9" x14ac:dyDescent="0.25">
      <c r="A158" s="441"/>
      <c r="B158" s="442"/>
      <c r="C158" s="45"/>
      <c r="D158" s="439"/>
      <c r="E158" s="440"/>
      <c r="F158" s="434"/>
      <c r="G158" s="434"/>
      <c r="H158" s="434"/>
      <c r="I158" s="487"/>
    </row>
    <row r="159" spans="1:9" ht="52.8" x14ac:dyDescent="0.25">
      <c r="A159" s="441" t="s">
        <v>13</v>
      </c>
      <c r="B159" s="442" t="s">
        <v>541</v>
      </c>
      <c r="C159" s="45" t="s">
        <v>456</v>
      </c>
      <c r="D159" s="439" t="s">
        <v>34</v>
      </c>
      <c r="E159" s="440">
        <v>10</v>
      </c>
      <c r="F159" s="434"/>
      <c r="G159" s="434"/>
      <c r="H159" s="434"/>
      <c r="I159" s="487" t="s">
        <v>30</v>
      </c>
    </row>
    <row r="160" spans="1:9" x14ac:dyDescent="0.25">
      <c r="A160" s="328"/>
      <c r="B160" s="329"/>
      <c r="C160" s="18"/>
      <c r="D160" s="289"/>
      <c r="E160" s="330"/>
      <c r="F160" s="291"/>
      <c r="G160" s="291"/>
      <c r="H160" s="291"/>
      <c r="I160" s="473"/>
    </row>
    <row r="161" spans="1:9" ht="52.8" x14ac:dyDescent="0.25">
      <c r="A161" s="350" t="s">
        <v>13</v>
      </c>
      <c r="B161" s="351" t="s">
        <v>542</v>
      </c>
      <c r="C161" s="221" t="s">
        <v>457</v>
      </c>
      <c r="D161" s="352" t="s">
        <v>27</v>
      </c>
      <c r="E161" s="353">
        <v>1</v>
      </c>
      <c r="F161" s="354"/>
      <c r="G161" s="354"/>
      <c r="H161" s="354"/>
      <c r="I161" s="493" t="s">
        <v>30</v>
      </c>
    </row>
    <row r="162" spans="1:9" x14ac:dyDescent="0.25">
      <c r="A162" s="441"/>
      <c r="B162" s="442"/>
      <c r="C162" s="45"/>
      <c r="D162" s="439"/>
      <c r="E162" s="440"/>
      <c r="F162" s="434"/>
      <c r="G162" s="434"/>
      <c r="H162" s="434"/>
      <c r="I162" s="487"/>
    </row>
    <row r="163" spans="1:9" ht="39.6" x14ac:dyDescent="0.25">
      <c r="A163" s="441" t="s">
        <v>13</v>
      </c>
      <c r="B163" s="442" t="s">
        <v>543</v>
      </c>
      <c r="C163" s="45" t="s">
        <v>458</v>
      </c>
      <c r="D163" s="439" t="s">
        <v>27</v>
      </c>
      <c r="E163" s="440">
        <v>2</v>
      </c>
      <c r="F163" s="434"/>
      <c r="G163" s="434"/>
      <c r="H163" s="434"/>
      <c r="I163" s="487" t="s">
        <v>30</v>
      </c>
    </row>
    <row r="164" spans="1:9" x14ac:dyDescent="0.25">
      <c r="A164" s="441"/>
      <c r="B164" s="442"/>
      <c r="C164" s="45"/>
      <c r="D164" s="439"/>
      <c r="E164" s="440"/>
      <c r="F164" s="434"/>
      <c r="G164" s="434"/>
      <c r="H164" s="434"/>
      <c r="I164" s="487"/>
    </row>
    <row r="165" spans="1:9" ht="39.6" x14ac:dyDescent="0.25">
      <c r="A165" s="441" t="s">
        <v>13</v>
      </c>
      <c r="B165" s="442" t="s">
        <v>544</v>
      </c>
      <c r="C165" s="45" t="s">
        <v>459</v>
      </c>
      <c r="D165" s="439" t="s">
        <v>27</v>
      </c>
      <c r="E165" s="440">
        <v>2</v>
      </c>
      <c r="F165" s="434"/>
      <c r="G165" s="434"/>
      <c r="H165" s="434"/>
      <c r="I165" s="487" t="s">
        <v>30</v>
      </c>
    </row>
    <row r="166" spans="1:9" x14ac:dyDescent="0.25">
      <c r="A166" s="441"/>
      <c r="B166" s="442"/>
      <c r="C166" s="45"/>
      <c r="D166" s="439"/>
      <c r="E166" s="440"/>
      <c r="F166" s="434"/>
      <c r="G166" s="434"/>
      <c r="H166" s="434"/>
      <c r="I166" s="487"/>
    </row>
    <row r="167" spans="1:9" ht="39.6" x14ac:dyDescent="0.25">
      <c r="A167" s="441" t="s">
        <v>13</v>
      </c>
      <c r="B167" s="442" t="s">
        <v>545</v>
      </c>
      <c r="C167" s="45" t="s">
        <v>460</v>
      </c>
      <c r="D167" s="439" t="s">
        <v>27</v>
      </c>
      <c r="E167" s="440">
        <v>50</v>
      </c>
      <c r="F167" s="434"/>
      <c r="G167" s="434"/>
      <c r="H167" s="434"/>
      <c r="I167" s="487" t="s">
        <v>30</v>
      </c>
    </row>
    <row r="168" spans="1:9" x14ac:dyDescent="0.25">
      <c r="A168" s="441"/>
      <c r="B168" s="442"/>
      <c r="C168" s="45"/>
      <c r="D168" s="439"/>
      <c r="E168" s="440"/>
      <c r="F168" s="434"/>
      <c r="G168" s="434"/>
      <c r="H168" s="434"/>
      <c r="I168" s="487"/>
    </row>
    <row r="169" spans="1:9" ht="52.8" x14ac:dyDescent="0.25">
      <c r="A169" s="441" t="s">
        <v>13</v>
      </c>
      <c r="B169" s="442" t="s">
        <v>546</v>
      </c>
      <c r="C169" s="45" t="s">
        <v>461</v>
      </c>
      <c r="D169" s="439" t="s">
        <v>27</v>
      </c>
      <c r="E169" s="440">
        <v>2</v>
      </c>
      <c r="F169" s="434"/>
      <c r="G169" s="434"/>
      <c r="H169" s="434"/>
      <c r="I169" s="487" t="s">
        <v>30</v>
      </c>
    </row>
    <row r="170" spans="1:9" x14ac:dyDescent="0.25">
      <c r="A170" s="441"/>
      <c r="B170" s="442"/>
      <c r="C170" s="45"/>
      <c r="D170" s="439"/>
      <c r="E170" s="440"/>
      <c r="F170" s="434"/>
      <c r="G170" s="434"/>
      <c r="H170" s="434"/>
      <c r="I170" s="487"/>
    </row>
    <row r="171" spans="1:9" ht="52.8" x14ac:dyDescent="0.25">
      <c r="A171" s="441" t="s">
        <v>13</v>
      </c>
      <c r="B171" s="442" t="s">
        <v>547</v>
      </c>
      <c r="C171" s="45" t="s">
        <v>462</v>
      </c>
      <c r="D171" s="439" t="s">
        <v>463</v>
      </c>
      <c r="E171" s="440">
        <v>1</v>
      </c>
      <c r="F171" s="434"/>
      <c r="G171" s="434"/>
      <c r="H171" s="434"/>
      <c r="I171" s="487" t="s">
        <v>30</v>
      </c>
    </row>
    <row r="172" spans="1:9" x14ac:dyDescent="0.25">
      <c r="A172" s="441"/>
      <c r="B172" s="442"/>
      <c r="C172" s="45"/>
      <c r="D172" s="439"/>
      <c r="E172" s="440"/>
      <c r="F172" s="434"/>
      <c r="G172" s="434"/>
      <c r="H172" s="434"/>
      <c r="I172" s="487"/>
    </row>
    <row r="173" spans="1:9" ht="52.8" x14ac:dyDescent="0.25">
      <c r="A173" s="441" t="s">
        <v>13</v>
      </c>
      <c r="B173" s="442" t="s">
        <v>548</v>
      </c>
      <c r="C173" s="45" t="s">
        <v>464</v>
      </c>
      <c r="D173" s="439" t="s">
        <v>27</v>
      </c>
      <c r="E173" s="440">
        <v>2</v>
      </c>
      <c r="F173" s="434"/>
      <c r="G173" s="434"/>
      <c r="H173" s="434"/>
      <c r="I173" s="487" t="s">
        <v>30</v>
      </c>
    </row>
    <row r="174" spans="1:9" x14ac:dyDescent="0.25">
      <c r="A174" s="441"/>
      <c r="B174" s="442"/>
      <c r="C174" s="45"/>
      <c r="D174" s="439"/>
      <c r="E174" s="440"/>
      <c r="F174" s="434"/>
      <c r="G174" s="434"/>
      <c r="H174" s="434"/>
      <c r="I174" s="487"/>
    </row>
    <row r="175" spans="1:9" ht="39.6" x14ac:dyDescent="0.25">
      <c r="A175" s="441" t="s">
        <v>13</v>
      </c>
      <c r="B175" s="442" t="s">
        <v>549</v>
      </c>
      <c r="C175" s="45" t="s">
        <v>465</v>
      </c>
      <c r="D175" s="439" t="s">
        <v>27</v>
      </c>
      <c r="E175" s="440">
        <v>11</v>
      </c>
      <c r="F175" s="434"/>
      <c r="G175" s="434"/>
      <c r="H175" s="434"/>
      <c r="I175" s="487" t="s">
        <v>30</v>
      </c>
    </row>
    <row r="176" spans="1:9" x14ac:dyDescent="0.25">
      <c r="A176" s="441"/>
      <c r="B176" s="442"/>
      <c r="C176" s="45"/>
      <c r="D176" s="439"/>
      <c r="E176" s="440"/>
      <c r="F176" s="434"/>
      <c r="G176" s="434"/>
      <c r="H176" s="434"/>
      <c r="I176" s="487"/>
    </row>
    <row r="177" spans="1:9" ht="39.6" x14ac:dyDescent="0.25">
      <c r="A177" s="441" t="s">
        <v>13</v>
      </c>
      <c r="B177" s="442" t="s">
        <v>550</v>
      </c>
      <c r="C177" s="45" t="s">
        <v>466</v>
      </c>
      <c r="D177" s="439" t="s">
        <v>27</v>
      </c>
      <c r="E177" s="440">
        <v>21</v>
      </c>
      <c r="F177" s="434"/>
      <c r="G177" s="434"/>
      <c r="H177" s="434"/>
      <c r="I177" s="487" t="s">
        <v>30</v>
      </c>
    </row>
    <row r="178" spans="1:9" x14ac:dyDescent="0.25">
      <c r="A178" s="328"/>
      <c r="B178" s="329"/>
      <c r="C178" s="18"/>
      <c r="D178" s="289"/>
      <c r="E178" s="330"/>
      <c r="F178" s="291"/>
      <c r="G178" s="291"/>
      <c r="H178" s="291"/>
      <c r="I178" s="473"/>
    </row>
    <row r="179" spans="1:9" ht="52.8" x14ac:dyDescent="0.25">
      <c r="A179" s="310" t="s">
        <v>13</v>
      </c>
      <c r="B179" s="311" t="s">
        <v>467</v>
      </c>
      <c r="C179" s="114" t="s">
        <v>336</v>
      </c>
      <c r="D179" s="326" t="s">
        <v>61</v>
      </c>
      <c r="E179" s="327">
        <v>1</v>
      </c>
      <c r="F179" s="276"/>
      <c r="G179" s="276"/>
      <c r="H179" s="276"/>
      <c r="I179" s="588" t="s">
        <v>30</v>
      </c>
    </row>
    <row r="180" spans="1:9" x14ac:dyDescent="0.25">
      <c r="A180" s="319"/>
      <c r="B180" s="320"/>
      <c r="C180" s="162"/>
      <c r="D180" s="429"/>
      <c r="E180" s="430"/>
      <c r="F180" s="323"/>
      <c r="G180" s="323"/>
      <c r="H180" s="323"/>
      <c r="I180" s="488"/>
    </row>
    <row r="181" spans="1:9" ht="26.4" x14ac:dyDescent="0.25">
      <c r="A181" s="319" t="s">
        <v>13</v>
      </c>
      <c r="B181" s="320" t="s">
        <v>1365</v>
      </c>
      <c r="C181" s="70" t="s">
        <v>86</v>
      </c>
      <c r="D181" s="439" t="s">
        <v>61</v>
      </c>
      <c r="E181" s="440">
        <v>1</v>
      </c>
      <c r="F181" s="323"/>
      <c r="G181" s="323"/>
      <c r="H181" s="470"/>
      <c r="I181" s="488"/>
    </row>
    <row r="182" spans="1:9" x14ac:dyDescent="0.25">
      <c r="A182" s="319"/>
      <c r="B182" s="320"/>
      <c r="C182" s="70"/>
      <c r="D182" s="439"/>
      <c r="E182" s="440"/>
      <c r="F182" s="323"/>
      <c r="G182" s="323"/>
      <c r="H182" s="323"/>
      <c r="I182" s="488"/>
    </row>
    <row r="183" spans="1:9" ht="39.6" x14ac:dyDescent="0.25">
      <c r="A183" s="319" t="s">
        <v>13</v>
      </c>
      <c r="B183" s="320" t="s">
        <v>1366</v>
      </c>
      <c r="C183" s="63" t="s">
        <v>263</v>
      </c>
      <c r="D183" s="439" t="s">
        <v>27</v>
      </c>
      <c r="E183" s="440">
        <v>1</v>
      </c>
      <c r="F183" s="323"/>
      <c r="G183" s="323"/>
      <c r="H183" s="470"/>
      <c r="I183" s="488"/>
    </row>
    <row r="184" spans="1:9" ht="13.8" thickBot="1" x14ac:dyDescent="0.3">
      <c r="A184" s="383"/>
      <c r="B184" s="416"/>
      <c r="C184" s="163"/>
      <c r="D184" s="429"/>
      <c r="E184" s="430"/>
      <c r="F184" s="323"/>
      <c r="G184" s="323"/>
      <c r="H184" s="323"/>
      <c r="I184" s="488"/>
    </row>
    <row r="185" spans="1:9" ht="14.4" thickTop="1" thickBot="1" x14ac:dyDescent="0.3">
      <c r="A185" s="72"/>
      <c r="B185" s="73"/>
      <c r="C185" s="35" t="s">
        <v>26</v>
      </c>
      <c r="D185" s="294"/>
      <c r="E185" s="324"/>
      <c r="F185" s="296"/>
      <c r="G185" s="297">
        <f>SUM(G59,G179)</f>
        <v>0</v>
      </c>
      <c r="H185" s="297"/>
      <c r="I185" s="474"/>
    </row>
    <row r="186" spans="1:9" ht="13.8" thickTop="1" x14ac:dyDescent="0.25"/>
  </sheetData>
  <sheetProtection algorithmName="SHA-512" hashValue="rs/hNLP8eBeLXeTCte/9xXIZKWGITqDjwR4F7JPbt+hT3vUK0TDlBWHSUPDz15f/68p1UEnFgNPekKI6hE4yKw==" saltValue="9UUj0RNwZFpzOH5/R1byWw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showWhiteSpace="0" view="pageLayout" zoomScale="85" zoomScaleNormal="85" zoomScalePageLayoutView="85" workbookViewId="0">
      <selection activeCell="F7" sqref="F7"/>
    </sheetView>
  </sheetViews>
  <sheetFormatPr defaultColWidth="9.109375" defaultRowHeight="13.2" x14ac:dyDescent="0.25"/>
  <cols>
    <col min="1" max="1" width="4" style="247" customWidth="1"/>
    <col min="2" max="2" width="9" style="247" customWidth="1"/>
    <col min="3" max="3" width="38.6640625" style="247" customWidth="1"/>
    <col min="4" max="4" width="6.33203125" style="247" customWidth="1"/>
    <col min="5" max="5" width="9.44140625" style="247" customWidth="1"/>
    <col min="6" max="6" width="11.6640625" style="489" customWidth="1"/>
    <col min="7" max="7" width="12.6640625" style="489" customWidth="1"/>
    <col min="8" max="8" width="24.88671875" style="489" customWidth="1"/>
    <col min="9" max="9" width="20" style="489" customWidth="1"/>
    <col min="10" max="16384" width="9.109375" style="247"/>
  </cols>
  <sheetData>
    <row r="1" spans="1:9" x14ac:dyDescent="0.25">
      <c r="A1" s="689" t="s">
        <v>5</v>
      </c>
      <c r="B1" s="690"/>
      <c r="C1" s="300" t="s">
        <v>0</v>
      </c>
      <c r="D1" s="300" t="s">
        <v>1</v>
      </c>
      <c r="E1" s="301" t="s">
        <v>2</v>
      </c>
      <c r="F1" s="476" t="s">
        <v>1063</v>
      </c>
      <c r="G1" s="477" t="s">
        <v>6</v>
      </c>
      <c r="H1" s="476" t="s">
        <v>1061</v>
      </c>
      <c r="I1" s="478" t="s">
        <v>1062</v>
      </c>
    </row>
    <row r="2" spans="1:9" ht="39.6" x14ac:dyDescent="0.25">
      <c r="A2" s="310" t="s">
        <v>13</v>
      </c>
      <c r="B2" s="311" t="s">
        <v>22</v>
      </c>
      <c r="C2" s="165" t="s">
        <v>1144</v>
      </c>
      <c r="D2" s="326"/>
      <c r="E2" s="327"/>
      <c r="F2" s="276"/>
      <c r="G2" s="276"/>
      <c r="H2" s="276"/>
      <c r="I2" s="588"/>
    </row>
    <row r="3" spans="1:9" x14ac:dyDescent="0.25">
      <c r="A3" s="319"/>
      <c r="B3" s="320"/>
      <c r="C3" s="166"/>
      <c r="D3" s="321"/>
      <c r="E3" s="322"/>
      <c r="F3" s="323"/>
      <c r="G3" s="323"/>
      <c r="H3" s="323"/>
      <c r="I3" s="488"/>
    </row>
    <row r="4" spans="1:9" s="306" customFormat="1" ht="26.4" x14ac:dyDescent="0.25">
      <c r="A4" s="310" t="s">
        <v>13</v>
      </c>
      <c r="B4" s="311" t="s">
        <v>551</v>
      </c>
      <c r="C4" s="165" t="s">
        <v>1345</v>
      </c>
      <c r="D4" s="312"/>
      <c r="E4" s="313"/>
      <c r="F4" s="314"/>
      <c r="G4" s="314"/>
      <c r="H4" s="314"/>
      <c r="I4" s="485"/>
    </row>
    <row r="5" spans="1:9" s="306" customFormat="1" ht="66" x14ac:dyDescent="0.25">
      <c r="A5" s="410"/>
      <c r="B5" s="411"/>
      <c r="C5" s="164" t="s">
        <v>652</v>
      </c>
      <c r="D5" s="413"/>
      <c r="E5" s="414"/>
      <c r="F5" s="415"/>
      <c r="G5" s="415"/>
      <c r="H5" s="470"/>
      <c r="I5" s="589"/>
    </row>
    <row r="6" spans="1:9" x14ac:dyDescent="0.25">
      <c r="A6" s="315"/>
      <c r="B6" s="316"/>
      <c r="C6" s="63"/>
      <c r="D6" s="94"/>
      <c r="E6" s="286"/>
      <c r="F6" s="434"/>
      <c r="G6" s="434"/>
      <c r="H6" s="434"/>
      <c r="I6" s="487"/>
    </row>
    <row r="7" spans="1:9" ht="66" x14ac:dyDescent="0.25">
      <c r="A7" s="315" t="s">
        <v>13</v>
      </c>
      <c r="B7" s="316" t="s">
        <v>562</v>
      </c>
      <c r="C7" s="63" t="s">
        <v>552</v>
      </c>
      <c r="D7" s="94" t="s">
        <v>27</v>
      </c>
      <c r="E7" s="286">
        <v>2</v>
      </c>
      <c r="F7" s="434"/>
      <c r="G7" s="434"/>
      <c r="H7" s="434"/>
      <c r="I7" s="487" t="s">
        <v>30</v>
      </c>
    </row>
    <row r="8" spans="1:9" x14ac:dyDescent="0.25">
      <c r="A8" s="315"/>
      <c r="B8" s="316"/>
      <c r="C8" s="63"/>
      <c r="D8" s="94"/>
      <c r="E8" s="286"/>
      <c r="F8" s="434"/>
      <c r="G8" s="434"/>
      <c r="H8" s="434"/>
      <c r="I8" s="487"/>
    </row>
    <row r="9" spans="1:9" s="417" customFormat="1" ht="66" x14ac:dyDescent="0.25">
      <c r="A9" s="315" t="s">
        <v>13</v>
      </c>
      <c r="B9" s="316" t="s">
        <v>563</v>
      </c>
      <c r="C9" s="63" t="s">
        <v>621</v>
      </c>
      <c r="D9" s="94" t="s">
        <v>27</v>
      </c>
      <c r="E9" s="286">
        <v>4</v>
      </c>
      <c r="F9" s="434"/>
      <c r="G9" s="434"/>
      <c r="H9" s="434"/>
      <c r="I9" s="487" t="s">
        <v>30</v>
      </c>
    </row>
    <row r="10" spans="1:9" x14ac:dyDescent="0.25">
      <c r="A10" s="315"/>
      <c r="B10" s="316"/>
      <c r="C10" s="63"/>
      <c r="D10" s="94"/>
      <c r="E10" s="286"/>
      <c r="F10" s="434"/>
      <c r="G10" s="434"/>
      <c r="H10" s="434"/>
      <c r="I10" s="487"/>
    </row>
    <row r="11" spans="1:9" ht="39.6" x14ac:dyDescent="0.25">
      <c r="A11" s="315" t="s">
        <v>13</v>
      </c>
      <c r="B11" s="316" t="s">
        <v>564</v>
      </c>
      <c r="C11" s="63" t="s">
        <v>622</v>
      </c>
      <c r="D11" s="94" t="s">
        <v>27</v>
      </c>
      <c r="E11" s="286">
        <v>1</v>
      </c>
      <c r="F11" s="434"/>
      <c r="G11" s="434"/>
      <c r="H11" s="434"/>
      <c r="I11" s="487" t="s">
        <v>30</v>
      </c>
    </row>
    <row r="12" spans="1:9" x14ac:dyDescent="0.25">
      <c r="A12" s="315"/>
      <c r="B12" s="316"/>
      <c r="C12" s="63"/>
      <c r="D12" s="94"/>
      <c r="E12" s="286"/>
      <c r="F12" s="434"/>
      <c r="G12" s="434"/>
      <c r="H12" s="434"/>
      <c r="I12" s="487"/>
    </row>
    <row r="13" spans="1:9" ht="39.6" x14ac:dyDescent="0.25">
      <c r="A13" s="315" t="s">
        <v>13</v>
      </c>
      <c r="B13" s="316" t="s">
        <v>565</v>
      </c>
      <c r="C13" s="63" t="s">
        <v>1295</v>
      </c>
      <c r="D13" s="94" t="s">
        <v>27</v>
      </c>
      <c r="E13" s="286">
        <v>1</v>
      </c>
      <c r="F13" s="434"/>
      <c r="G13" s="434"/>
      <c r="H13" s="434"/>
      <c r="I13" s="487" t="s">
        <v>30</v>
      </c>
    </row>
    <row r="14" spans="1:9" x14ac:dyDescent="0.25">
      <c r="A14" s="315"/>
      <c r="B14" s="316"/>
      <c r="C14" s="63"/>
      <c r="D14" s="94"/>
      <c r="E14" s="286"/>
      <c r="F14" s="434"/>
      <c r="G14" s="434"/>
      <c r="H14" s="434"/>
      <c r="I14" s="487"/>
    </row>
    <row r="15" spans="1:9" ht="79.2" x14ac:dyDescent="0.25">
      <c r="A15" s="315" t="s">
        <v>13</v>
      </c>
      <c r="B15" s="316" t="s">
        <v>566</v>
      </c>
      <c r="C15" s="63" t="s">
        <v>618</v>
      </c>
      <c r="D15" s="94" t="s">
        <v>27</v>
      </c>
      <c r="E15" s="286">
        <v>2</v>
      </c>
      <c r="F15" s="434"/>
      <c r="G15" s="434"/>
      <c r="H15" s="434"/>
      <c r="I15" s="487" t="s">
        <v>30</v>
      </c>
    </row>
    <row r="16" spans="1:9" x14ac:dyDescent="0.25">
      <c r="A16" s="315"/>
      <c r="B16" s="316"/>
      <c r="C16" s="63"/>
      <c r="D16" s="94"/>
      <c r="E16" s="286"/>
      <c r="F16" s="434"/>
      <c r="G16" s="434"/>
      <c r="H16" s="434"/>
      <c r="I16" s="487"/>
    </row>
    <row r="17" spans="1:9" ht="79.2" x14ac:dyDescent="0.25">
      <c r="A17" s="315" t="s">
        <v>13</v>
      </c>
      <c r="B17" s="316" t="s">
        <v>567</v>
      </c>
      <c r="C17" s="63" t="s">
        <v>617</v>
      </c>
      <c r="D17" s="94" t="s">
        <v>27</v>
      </c>
      <c r="E17" s="286">
        <v>2</v>
      </c>
      <c r="F17" s="434"/>
      <c r="G17" s="434"/>
      <c r="H17" s="434"/>
      <c r="I17" s="487" t="s">
        <v>30</v>
      </c>
    </row>
    <row r="18" spans="1:9" x14ac:dyDescent="0.25">
      <c r="A18" s="315"/>
      <c r="B18" s="316"/>
      <c r="C18" s="63"/>
      <c r="D18" s="94"/>
      <c r="E18" s="286"/>
      <c r="F18" s="434"/>
      <c r="G18" s="434"/>
      <c r="H18" s="434"/>
      <c r="I18" s="487"/>
    </row>
    <row r="19" spans="1:9" ht="79.2" x14ac:dyDescent="0.25">
      <c r="A19" s="315" t="s">
        <v>13</v>
      </c>
      <c r="B19" s="316" t="s">
        <v>568</v>
      </c>
      <c r="C19" s="63" t="s">
        <v>623</v>
      </c>
      <c r="D19" s="94" t="s">
        <v>27</v>
      </c>
      <c r="E19" s="286">
        <v>3</v>
      </c>
      <c r="F19" s="434"/>
      <c r="G19" s="434"/>
      <c r="H19" s="434"/>
      <c r="I19" s="487" t="s">
        <v>30</v>
      </c>
    </row>
    <row r="20" spans="1:9" x14ac:dyDescent="0.25">
      <c r="A20" s="315"/>
      <c r="B20" s="316"/>
      <c r="C20" s="63"/>
      <c r="D20" s="94"/>
      <c r="E20" s="286"/>
      <c r="F20" s="434"/>
      <c r="G20" s="434"/>
      <c r="H20" s="434"/>
      <c r="I20" s="487"/>
    </row>
    <row r="21" spans="1:9" ht="66" x14ac:dyDescent="0.25">
      <c r="A21" s="315" t="s">
        <v>13</v>
      </c>
      <c r="B21" s="316" t="s">
        <v>569</v>
      </c>
      <c r="C21" s="63" t="s">
        <v>624</v>
      </c>
      <c r="D21" s="94" t="s">
        <v>27</v>
      </c>
      <c r="E21" s="286">
        <v>2</v>
      </c>
      <c r="F21" s="434"/>
      <c r="G21" s="434"/>
      <c r="H21" s="434"/>
      <c r="I21" s="487" t="s">
        <v>30</v>
      </c>
    </row>
    <row r="22" spans="1:9" x14ac:dyDescent="0.25">
      <c r="A22" s="315"/>
      <c r="B22" s="316"/>
      <c r="C22" s="63"/>
      <c r="D22" s="94"/>
      <c r="E22" s="286"/>
      <c r="F22" s="434"/>
      <c r="G22" s="434"/>
      <c r="H22" s="434"/>
      <c r="I22" s="487"/>
    </row>
    <row r="23" spans="1:9" ht="39.6" x14ac:dyDescent="0.25">
      <c r="A23" s="315" t="s">
        <v>13</v>
      </c>
      <c r="B23" s="316" t="s">
        <v>1369</v>
      </c>
      <c r="C23" s="63" t="s">
        <v>554</v>
      </c>
      <c r="D23" s="94" t="s">
        <v>27</v>
      </c>
      <c r="E23" s="286">
        <v>2</v>
      </c>
      <c r="F23" s="434"/>
      <c r="G23" s="434"/>
      <c r="H23" s="434"/>
      <c r="I23" s="487" t="s">
        <v>30</v>
      </c>
    </row>
    <row r="24" spans="1:9" x14ac:dyDescent="0.25">
      <c r="A24" s="315"/>
      <c r="B24" s="316"/>
      <c r="C24" s="63"/>
      <c r="D24" s="94"/>
      <c r="E24" s="286"/>
      <c r="F24" s="434"/>
      <c r="G24" s="434"/>
      <c r="H24" s="434"/>
      <c r="I24" s="487"/>
    </row>
    <row r="25" spans="1:9" ht="26.4" x14ac:dyDescent="0.25">
      <c r="A25" s="315" t="s">
        <v>13</v>
      </c>
      <c r="B25" s="316" t="s">
        <v>570</v>
      </c>
      <c r="C25" s="63" t="s">
        <v>555</v>
      </c>
      <c r="D25" s="94" t="s">
        <v>41</v>
      </c>
      <c r="E25" s="286">
        <v>70</v>
      </c>
      <c r="F25" s="434"/>
      <c r="G25" s="434"/>
      <c r="H25" s="434"/>
      <c r="I25" s="487" t="s">
        <v>30</v>
      </c>
    </row>
    <row r="26" spans="1:9" x14ac:dyDescent="0.25">
      <c r="A26" s="315"/>
      <c r="B26" s="316"/>
      <c r="C26" s="63"/>
      <c r="D26" s="94"/>
      <c r="E26" s="286"/>
      <c r="F26" s="434"/>
      <c r="G26" s="434"/>
      <c r="H26" s="434"/>
      <c r="I26" s="487"/>
    </row>
    <row r="27" spans="1:9" ht="66" x14ac:dyDescent="0.25">
      <c r="A27" s="315" t="s">
        <v>13</v>
      </c>
      <c r="B27" s="316" t="s">
        <v>1370</v>
      </c>
      <c r="C27" s="63" t="s">
        <v>625</v>
      </c>
      <c r="D27" s="94" t="s">
        <v>27</v>
      </c>
      <c r="E27" s="286">
        <v>1</v>
      </c>
      <c r="F27" s="434"/>
      <c r="G27" s="434"/>
      <c r="H27" s="434"/>
      <c r="I27" s="487" t="s">
        <v>30</v>
      </c>
    </row>
    <row r="28" spans="1:9" x14ac:dyDescent="0.25">
      <c r="A28" s="315"/>
      <c r="B28" s="316"/>
      <c r="C28" s="63"/>
      <c r="D28" s="94"/>
      <c r="E28" s="286"/>
      <c r="F28" s="434"/>
      <c r="G28" s="434"/>
      <c r="H28" s="434"/>
      <c r="I28" s="487"/>
    </row>
    <row r="29" spans="1:9" ht="39.6" x14ac:dyDescent="0.25">
      <c r="A29" s="315" t="s">
        <v>13</v>
      </c>
      <c r="B29" s="316" t="s">
        <v>571</v>
      </c>
      <c r="C29" s="63" t="s">
        <v>556</v>
      </c>
      <c r="D29" s="94" t="s">
        <v>27</v>
      </c>
      <c r="E29" s="286">
        <v>6</v>
      </c>
      <c r="F29" s="434"/>
      <c r="G29" s="434"/>
      <c r="H29" s="434"/>
      <c r="I29" s="487" t="s">
        <v>30</v>
      </c>
    </row>
    <row r="30" spans="1:9" x14ac:dyDescent="0.25">
      <c r="A30" s="315"/>
      <c r="B30" s="316"/>
      <c r="C30" s="63"/>
      <c r="D30" s="94"/>
      <c r="E30" s="286"/>
      <c r="F30" s="434"/>
      <c r="G30" s="434"/>
      <c r="H30" s="434"/>
      <c r="I30" s="487"/>
    </row>
    <row r="31" spans="1:9" ht="118.8" x14ac:dyDescent="0.25">
      <c r="A31" s="315" t="s">
        <v>13</v>
      </c>
      <c r="B31" s="316" t="s">
        <v>572</v>
      </c>
      <c r="C31" s="63" t="s">
        <v>626</v>
      </c>
      <c r="D31" s="94" t="s">
        <v>27</v>
      </c>
      <c r="E31" s="286">
        <v>1</v>
      </c>
      <c r="F31" s="434"/>
      <c r="G31" s="434"/>
      <c r="H31" s="434"/>
      <c r="I31" s="487" t="s">
        <v>30</v>
      </c>
    </row>
    <row r="32" spans="1:9" x14ac:dyDescent="0.25">
      <c r="A32" s="328"/>
      <c r="B32" s="329"/>
      <c r="C32" s="70"/>
      <c r="D32" s="289"/>
      <c r="E32" s="330"/>
      <c r="F32" s="291"/>
      <c r="G32" s="291"/>
      <c r="H32" s="291"/>
      <c r="I32" s="473"/>
    </row>
    <row r="33" spans="1:9" ht="79.2" x14ac:dyDescent="0.25">
      <c r="A33" s="350" t="s">
        <v>13</v>
      </c>
      <c r="B33" s="351" t="s">
        <v>573</v>
      </c>
      <c r="C33" s="230" t="s">
        <v>627</v>
      </c>
      <c r="D33" s="352" t="s">
        <v>27</v>
      </c>
      <c r="E33" s="353">
        <v>1</v>
      </c>
      <c r="F33" s="354"/>
      <c r="G33" s="354"/>
      <c r="H33" s="354"/>
      <c r="I33" s="493" t="s">
        <v>30</v>
      </c>
    </row>
    <row r="34" spans="1:9" x14ac:dyDescent="0.25">
      <c r="A34" s="315"/>
      <c r="B34" s="316"/>
      <c r="C34" s="63"/>
      <c r="D34" s="94"/>
      <c r="E34" s="286"/>
      <c r="F34" s="434"/>
      <c r="G34" s="434"/>
      <c r="H34" s="434"/>
      <c r="I34" s="487"/>
    </row>
    <row r="35" spans="1:9" ht="118.8" x14ac:dyDescent="0.25">
      <c r="A35" s="315" t="s">
        <v>13</v>
      </c>
      <c r="B35" s="316" t="s">
        <v>574</v>
      </c>
      <c r="C35" s="63" t="s">
        <v>628</v>
      </c>
      <c r="D35" s="94" t="s">
        <v>27</v>
      </c>
      <c r="E35" s="286">
        <v>1</v>
      </c>
      <c r="F35" s="434"/>
      <c r="G35" s="434"/>
      <c r="H35" s="434"/>
      <c r="I35" s="487" t="s">
        <v>30</v>
      </c>
    </row>
    <row r="36" spans="1:9" x14ac:dyDescent="0.25">
      <c r="A36" s="315"/>
      <c r="B36" s="316"/>
      <c r="C36" s="63"/>
      <c r="D36" s="94"/>
      <c r="E36" s="286"/>
      <c r="F36" s="434"/>
      <c r="G36" s="434"/>
      <c r="H36" s="434"/>
      <c r="I36" s="487"/>
    </row>
    <row r="37" spans="1:9" ht="66" x14ac:dyDescent="0.25">
      <c r="A37" s="315" t="s">
        <v>13</v>
      </c>
      <c r="B37" s="316" t="s">
        <v>575</v>
      </c>
      <c r="C37" s="63" t="s">
        <v>629</v>
      </c>
      <c r="D37" s="94" t="s">
        <v>27</v>
      </c>
      <c r="E37" s="286">
        <v>1</v>
      </c>
      <c r="F37" s="434"/>
      <c r="G37" s="434"/>
      <c r="H37" s="434"/>
      <c r="I37" s="487" t="s">
        <v>30</v>
      </c>
    </row>
    <row r="38" spans="1:9" x14ac:dyDescent="0.25">
      <c r="A38" s="315"/>
      <c r="B38" s="316"/>
      <c r="C38" s="63"/>
      <c r="D38" s="94"/>
      <c r="E38" s="286"/>
      <c r="F38" s="434"/>
      <c r="G38" s="434"/>
      <c r="H38" s="434"/>
      <c r="I38" s="487"/>
    </row>
    <row r="39" spans="1:9" ht="39.6" x14ac:dyDescent="0.25">
      <c r="A39" s="315" t="s">
        <v>13</v>
      </c>
      <c r="B39" s="316" t="s">
        <v>576</v>
      </c>
      <c r="C39" s="63" t="s">
        <v>557</v>
      </c>
      <c r="D39" s="94" t="s">
        <v>27</v>
      </c>
      <c r="E39" s="286">
        <v>1</v>
      </c>
      <c r="F39" s="434"/>
      <c r="G39" s="434"/>
      <c r="H39" s="434"/>
      <c r="I39" s="487" t="s">
        <v>30</v>
      </c>
    </row>
    <row r="40" spans="1:9" x14ac:dyDescent="0.25">
      <c r="A40" s="315"/>
      <c r="B40" s="316"/>
      <c r="C40" s="63"/>
      <c r="D40" s="94"/>
      <c r="E40" s="286"/>
      <c r="F40" s="434"/>
      <c r="G40" s="434"/>
      <c r="H40" s="434"/>
      <c r="I40" s="487"/>
    </row>
    <row r="41" spans="1:9" ht="92.4" x14ac:dyDescent="0.25">
      <c r="A41" s="315" t="s">
        <v>13</v>
      </c>
      <c r="B41" s="316" t="s">
        <v>577</v>
      </c>
      <c r="C41" s="45" t="s">
        <v>638</v>
      </c>
      <c r="D41" s="94" t="s">
        <v>27</v>
      </c>
      <c r="E41" s="286">
        <v>1</v>
      </c>
      <c r="F41" s="434"/>
      <c r="G41" s="434"/>
      <c r="H41" s="434"/>
      <c r="I41" s="487" t="s">
        <v>30</v>
      </c>
    </row>
    <row r="42" spans="1:9" x14ac:dyDescent="0.25">
      <c r="A42" s="315"/>
      <c r="B42" s="316"/>
      <c r="C42" s="18"/>
      <c r="D42" s="289"/>
      <c r="E42" s="330"/>
      <c r="F42" s="291"/>
      <c r="G42" s="291"/>
      <c r="H42" s="291"/>
      <c r="I42" s="473"/>
    </row>
    <row r="43" spans="1:9" ht="66" x14ac:dyDescent="0.25">
      <c r="A43" s="315" t="s">
        <v>13</v>
      </c>
      <c r="B43" s="316" t="s">
        <v>578</v>
      </c>
      <c r="C43" s="51" t="s">
        <v>1299</v>
      </c>
      <c r="D43" s="284" t="s">
        <v>27</v>
      </c>
      <c r="E43" s="333">
        <v>6</v>
      </c>
      <c r="F43" s="291"/>
      <c r="G43" s="291"/>
      <c r="H43" s="291"/>
      <c r="I43" s="473"/>
    </row>
    <row r="44" spans="1:9" x14ac:dyDescent="0.25">
      <c r="A44" s="315"/>
      <c r="B44" s="316"/>
      <c r="C44" s="18"/>
      <c r="D44" s="289"/>
      <c r="E44" s="330"/>
      <c r="F44" s="291"/>
      <c r="G44" s="291"/>
      <c r="H44" s="291"/>
      <c r="I44" s="473"/>
    </row>
    <row r="45" spans="1:9" ht="39.6" x14ac:dyDescent="0.25">
      <c r="A45" s="315" t="s">
        <v>13</v>
      </c>
      <c r="B45" s="316" t="s">
        <v>1296</v>
      </c>
      <c r="C45" s="18" t="s">
        <v>1300</v>
      </c>
      <c r="D45" s="289" t="s">
        <v>27</v>
      </c>
      <c r="E45" s="330">
        <v>1</v>
      </c>
      <c r="F45" s="291"/>
      <c r="G45" s="291"/>
      <c r="H45" s="291"/>
      <c r="I45" s="473"/>
    </row>
    <row r="46" spans="1:9" x14ac:dyDescent="0.25">
      <c r="A46" s="328"/>
      <c r="B46" s="316"/>
      <c r="C46" s="18"/>
      <c r="D46" s="289"/>
      <c r="E46" s="330"/>
      <c r="F46" s="291"/>
      <c r="G46" s="291"/>
      <c r="H46" s="291"/>
      <c r="I46" s="473"/>
    </row>
    <row r="47" spans="1:9" ht="26.4" x14ac:dyDescent="0.25">
      <c r="A47" s="315" t="s">
        <v>13</v>
      </c>
      <c r="B47" s="316" t="s">
        <v>1297</v>
      </c>
      <c r="C47" s="70" t="s">
        <v>86</v>
      </c>
      <c r="D47" s="94" t="s">
        <v>61</v>
      </c>
      <c r="E47" s="286">
        <v>1</v>
      </c>
      <c r="F47" s="291"/>
      <c r="G47" s="291"/>
      <c r="H47" s="291"/>
      <c r="I47" s="473"/>
    </row>
    <row r="48" spans="1:9" x14ac:dyDescent="0.25">
      <c r="A48" s="328"/>
      <c r="B48" s="316"/>
      <c r="C48" s="70"/>
      <c r="D48" s="94"/>
      <c r="E48" s="286"/>
      <c r="F48" s="291"/>
      <c r="G48" s="291"/>
      <c r="H48" s="291"/>
      <c r="I48" s="473"/>
    </row>
    <row r="49" spans="1:9" ht="39.6" x14ac:dyDescent="0.25">
      <c r="A49" s="315" t="s">
        <v>13</v>
      </c>
      <c r="B49" s="316" t="s">
        <v>1298</v>
      </c>
      <c r="C49" s="63" t="s">
        <v>263</v>
      </c>
      <c r="D49" s="94" t="s">
        <v>27</v>
      </c>
      <c r="E49" s="286">
        <v>1</v>
      </c>
      <c r="F49" s="291"/>
      <c r="G49" s="291"/>
      <c r="H49" s="291"/>
      <c r="I49" s="473"/>
    </row>
    <row r="50" spans="1:9" x14ac:dyDescent="0.25">
      <c r="A50" s="328"/>
      <c r="B50" s="329"/>
      <c r="C50" s="70"/>
      <c r="D50" s="289"/>
      <c r="E50" s="330"/>
      <c r="F50" s="291"/>
      <c r="G50" s="291"/>
      <c r="H50" s="291"/>
      <c r="I50" s="473"/>
    </row>
    <row r="51" spans="1:9" s="306" customFormat="1" ht="26.4" x14ac:dyDescent="0.25">
      <c r="A51" s="310" t="s">
        <v>580</v>
      </c>
      <c r="B51" s="311" t="s">
        <v>579</v>
      </c>
      <c r="C51" s="165" t="s">
        <v>1346</v>
      </c>
      <c r="D51" s="312"/>
      <c r="E51" s="313"/>
      <c r="F51" s="314"/>
      <c r="G51" s="314"/>
      <c r="H51" s="314"/>
      <c r="I51" s="485"/>
    </row>
    <row r="52" spans="1:9" s="306" customFormat="1" ht="52.8" x14ac:dyDescent="0.25">
      <c r="A52" s="410"/>
      <c r="B52" s="411"/>
      <c r="C52" s="164" t="s">
        <v>653</v>
      </c>
      <c r="D52" s="413"/>
      <c r="E52" s="414"/>
      <c r="F52" s="415"/>
      <c r="G52" s="415"/>
      <c r="H52" s="470"/>
      <c r="I52" s="589"/>
    </row>
    <row r="53" spans="1:9" x14ac:dyDescent="0.25">
      <c r="A53" s="315"/>
      <c r="B53" s="316"/>
      <c r="C53" s="63"/>
      <c r="D53" s="94"/>
      <c r="E53" s="286"/>
      <c r="F53" s="434"/>
      <c r="G53" s="434"/>
      <c r="H53" s="434"/>
      <c r="I53" s="487"/>
    </row>
    <row r="54" spans="1:9" ht="39.6" x14ac:dyDescent="0.25">
      <c r="A54" s="315" t="s">
        <v>13</v>
      </c>
      <c r="B54" s="316" t="s">
        <v>581</v>
      </c>
      <c r="C54" s="63" t="s">
        <v>407</v>
      </c>
      <c r="D54" s="94" t="s">
        <v>41</v>
      </c>
      <c r="E54" s="286">
        <v>8</v>
      </c>
      <c r="F54" s="434"/>
      <c r="G54" s="434"/>
      <c r="H54" s="434"/>
      <c r="I54" s="487" t="s">
        <v>30</v>
      </c>
    </row>
    <row r="55" spans="1:9" x14ac:dyDescent="0.25">
      <c r="A55" s="315"/>
      <c r="B55" s="316"/>
      <c r="C55" s="63"/>
      <c r="D55" s="94"/>
      <c r="E55" s="286"/>
      <c r="F55" s="434"/>
      <c r="G55" s="434"/>
      <c r="H55" s="434"/>
      <c r="I55" s="487"/>
    </row>
    <row r="56" spans="1:9" ht="39.6" x14ac:dyDescent="0.25">
      <c r="A56" s="315" t="s">
        <v>13</v>
      </c>
      <c r="B56" s="316" t="s">
        <v>582</v>
      </c>
      <c r="C56" s="63" t="s">
        <v>407</v>
      </c>
      <c r="D56" s="94" t="s">
        <v>41</v>
      </c>
      <c r="E56" s="286">
        <v>8</v>
      </c>
      <c r="F56" s="434"/>
      <c r="G56" s="434"/>
      <c r="H56" s="434"/>
      <c r="I56" s="487" t="s">
        <v>30</v>
      </c>
    </row>
    <row r="57" spans="1:9" x14ac:dyDescent="0.25">
      <c r="A57" s="315"/>
      <c r="B57" s="316"/>
      <c r="C57" s="63"/>
      <c r="D57" s="94"/>
      <c r="E57" s="286"/>
      <c r="F57" s="434"/>
      <c r="G57" s="434"/>
      <c r="H57" s="434"/>
      <c r="I57" s="487"/>
    </row>
    <row r="58" spans="1:9" ht="39.6" x14ac:dyDescent="0.25">
      <c r="A58" s="315" t="s">
        <v>13</v>
      </c>
      <c r="B58" s="316" t="s">
        <v>583</v>
      </c>
      <c r="C58" s="63" t="s">
        <v>408</v>
      </c>
      <c r="D58" s="94" t="s">
        <v>468</v>
      </c>
      <c r="E58" s="286">
        <v>2</v>
      </c>
      <c r="F58" s="434"/>
      <c r="G58" s="434"/>
      <c r="H58" s="434"/>
      <c r="I58" s="487" t="s">
        <v>30</v>
      </c>
    </row>
    <row r="59" spans="1:9" x14ac:dyDescent="0.25">
      <c r="A59" s="315"/>
      <c r="B59" s="316"/>
      <c r="C59" s="63"/>
      <c r="D59" s="94"/>
      <c r="E59" s="286"/>
      <c r="F59" s="434"/>
      <c r="G59" s="434"/>
      <c r="H59" s="434"/>
      <c r="I59" s="487"/>
    </row>
    <row r="60" spans="1:9" ht="39.6" x14ac:dyDescent="0.25">
      <c r="A60" s="315" t="s">
        <v>13</v>
      </c>
      <c r="B60" s="316" t="s">
        <v>584</v>
      </c>
      <c r="C60" s="63" t="s">
        <v>310</v>
      </c>
      <c r="D60" s="94" t="s">
        <v>27</v>
      </c>
      <c r="E60" s="286">
        <v>200</v>
      </c>
      <c r="F60" s="434"/>
      <c r="G60" s="434"/>
      <c r="H60" s="434"/>
      <c r="I60" s="487" t="s">
        <v>30</v>
      </c>
    </row>
    <row r="61" spans="1:9" x14ac:dyDescent="0.25">
      <c r="A61" s="315"/>
      <c r="B61" s="316"/>
      <c r="C61" s="63"/>
      <c r="D61" s="94"/>
      <c r="E61" s="286"/>
      <c r="F61" s="434"/>
      <c r="G61" s="434"/>
      <c r="H61" s="434"/>
      <c r="I61" s="487"/>
    </row>
    <row r="62" spans="1:9" ht="39.6" x14ac:dyDescent="0.25">
      <c r="A62" s="315" t="s">
        <v>13</v>
      </c>
      <c r="B62" s="316" t="s">
        <v>585</v>
      </c>
      <c r="C62" s="63" t="s">
        <v>311</v>
      </c>
      <c r="D62" s="94" t="s">
        <v>27</v>
      </c>
      <c r="E62" s="286">
        <v>50</v>
      </c>
      <c r="F62" s="434"/>
      <c r="G62" s="434"/>
      <c r="H62" s="434"/>
      <c r="I62" s="487" t="s">
        <v>30</v>
      </c>
    </row>
    <row r="63" spans="1:9" x14ac:dyDescent="0.25">
      <c r="A63" s="315"/>
      <c r="B63" s="316"/>
      <c r="C63" s="63"/>
      <c r="D63" s="94"/>
      <c r="E63" s="286"/>
      <c r="F63" s="434"/>
      <c r="G63" s="434"/>
      <c r="H63" s="434"/>
      <c r="I63" s="487"/>
    </row>
    <row r="64" spans="1:9" ht="39.6" x14ac:dyDescent="0.25">
      <c r="A64" s="315" t="s">
        <v>13</v>
      </c>
      <c r="B64" s="316" t="s">
        <v>586</v>
      </c>
      <c r="C64" s="63" t="s">
        <v>312</v>
      </c>
      <c r="D64" s="94" t="s">
        <v>27</v>
      </c>
      <c r="E64" s="286">
        <v>150</v>
      </c>
      <c r="F64" s="434"/>
      <c r="G64" s="434"/>
      <c r="H64" s="434"/>
      <c r="I64" s="487" t="s">
        <v>30</v>
      </c>
    </row>
    <row r="65" spans="1:9" x14ac:dyDescent="0.25">
      <c r="A65" s="328"/>
      <c r="B65" s="329"/>
      <c r="C65" s="70"/>
      <c r="D65" s="289"/>
      <c r="E65" s="330"/>
      <c r="F65" s="291"/>
      <c r="G65" s="291"/>
      <c r="H65" s="291"/>
      <c r="I65" s="473"/>
    </row>
    <row r="66" spans="1:9" ht="39.6" x14ac:dyDescent="0.25">
      <c r="A66" s="315" t="s">
        <v>13</v>
      </c>
      <c r="B66" s="316" t="s">
        <v>587</v>
      </c>
      <c r="C66" s="63" t="s">
        <v>313</v>
      </c>
      <c r="D66" s="94" t="s">
        <v>27</v>
      </c>
      <c r="E66" s="286">
        <v>50</v>
      </c>
      <c r="F66" s="434"/>
      <c r="G66" s="434"/>
      <c r="H66" s="434"/>
      <c r="I66" s="487" t="s">
        <v>30</v>
      </c>
    </row>
    <row r="67" spans="1:9" x14ac:dyDescent="0.25">
      <c r="A67" s="328"/>
      <c r="B67" s="329"/>
      <c r="C67" s="70"/>
      <c r="D67" s="289"/>
      <c r="E67" s="330"/>
      <c r="F67" s="291"/>
      <c r="G67" s="291"/>
      <c r="H67" s="291"/>
      <c r="I67" s="473"/>
    </row>
    <row r="68" spans="1:9" ht="39.6" x14ac:dyDescent="0.25">
      <c r="A68" s="350" t="s">
        <v>13</v>
      </c>
      <c r="B68" s="351" t="s">
        <v>588</v>
      </c>
      <c r="C68" s="230" t="s">
        <v>314</v>
      </c>
      <c r="D68" s="352" t="s">
        <v>27</v>
      </c>
      <c r="E68" s="353">
        <v>50</v>
      </c>
      <c r="F68" s="354"/>
      <c r="G68" s="354"/>
      <c r="H68" s="354"/>
      <c r="I68" s="493" t="s">
        <v>30</v>
      </c>
    </row>
    <row r="69" spans="1:9" x14ac:dyDescent="0.25">
      <c r="A69" s="315"/>
      <c r="B69" s="316"/>
      <c r="C69" s="63"/>
      <c r="D69" s="94"/>
      <c r="E69" s="286"/>
      <c r="F69" s="434"/>
      <c r="G69" s="434"/>
      <c r="H69" s="434"/>
      <c r="I69" s="487"/>
    </row>
    <row r="70" spans="1:9" ht="39.6" x14ac:dyDescent="0.25">
      <c r="A70" s="315" t="s">
        <v>13</v>
      </c>
      <c r="B70" s="316" t="s">
        <v>589</v>
      </c>
      <c r="C70" s="63" t="s">
        <v>315</v>
      </c>
      <c r="D70" s="94" t="s">
        <v>27</v>
      </c>
      <c r="E70" s="286">
        <v>400</v>
      </c>
      <c r="F70" s="434"/>
      <c r="G70" s="434"/>
      <c r="H70" s="434"/>
      <c r="I70" s="487" t="s">
        <v>30</v>
      </c>
    </row>
    <row r="71" spans="1:9" x14ac:dyDescent="0.25">
      <c r="A71" s="315"/>
      <c r="B71" s="316"/>
      <c r="C71" s="63"/>
      <c r="D71" s="94"/>
      <c r="E71" s="286"/>
      <c r="F71" s="434"/>
      <c r="G71" s="434"/>
      <c r="H71" s="434"/>
      <c r="I71" s="487"/>
    </row>
    <row r="72" spans="1:9" ht="39.6" x14ac:dyDescent="0.25">
      <c r="A72" s="315" t="s">
        <v>13</v>
      </c>
      <c r="B72" s="316" t="s">
        <v>590</v>
      </c>
      <c r="C72" s="63" t="s">
        <v>316</v>
      </c>
      <c r="D72" s="94" t="s">
        <v>27</v>
      </c>
      <c r="E72" s="286">
        <v>200</v>
      </c>
      <c r="F72" s="434"/>
      <c r="G72" s="434"/>
      <c r="H72" s="434"/>
      <c r="I72" s="487" t="s">
        <v>30</v>
      </c>
    </row>
    <row r="73" spans="1:9" x14ac:dyDescent="0.25">
      <c r="A73" s="315"/>
      <c r="B73" s="316"/>
      <c r="C73" s="63"/>
      <c r="D73" s="94"/>
      <c r="E73" s="286"/>
      <c r="F73" s="434"/>
      <c r="G73" s="434"/>
      <c r="H73" s="434"/>
      <c r="I73" s="487"/>
    </row>
    <row r="74" spans="1:9" ht="39.6" x14ac:dyDescent="0.25">
      <c r="A74" s="315" t="s">
        <v>13</v>
      </c>
      <c r="B74" s="316" t="s">
        <v>591</v>
      </c>
      <c r="C74" s="63" t="s">
        <v>317</v>
      </c>
      <c r="D74" s="94" t="s">
        <v>27</v>
      </c>
      <c r="E74" s="286">
        <v>100</v>
      </c>
      <c r="F74" s="434"/>
      <c r="G74" s="434"/>
      <c r="H74" s="434"/>
      <c r="I74" s="487" t="s">
        <v>30</v>
      </c>
    </row>
    <row r="75" spans="1:9" x14ac:dyDescent="0.25">
      <c r="A75" s="315"/>
      <c r="B75" s="316"/>
      <c r="C75" s="63"/>
      <c r="D75" s="94"/>
      <c r="E75" s="286"/>
      <c r="F75" s="434"/>
      <c r="G75" s="434"/>
      <c r="H75" s="434"/>
      <c r="I75" s="487"/>
    </row>
    <row r="76" spans="1:9" ht="39.6" x14ac:dyDescent="0.25">
      <c r="A76" s="315" t="s">
        <v>13</v>
      </c>
      <c r="B76" s="316" t="s">
        <v>592</v>
      </c>
      <c r="C76" s="63" t="s">
        <v>409</v>
      </c>
      <c r="D76" s="94" t="s">
        <v>27</v>
      </c>
      <c r="E76" s="286">
        <v>15</v>
      </c>
      <c r="F76" s="434"/>
      <c r="G76" s="434"/>
      <c r="H76" s="434"/>
      <c r="I76" s="487" t="s">
        <v>30</v>
      </c>
    </row>
    <row r="77" spans="1:9" x14ac:dyDescent="0.25">
      <c r="A77" s="315"/>
      <c r="B77" s="316"/>
      <c r="C77" s="63"/>
      <c r="D77" s="94"/>
      <c r="E77" s="286"/>
      <c r="F77" s="434"/>
      <c r="G77" s="434"/>
      <c r="H77" s="434"/>
      <c r="I77" s="487"/>
    </row>
    <row r="78" spans="1:9" ht="39.6" x14ac:dyDescent="0.25">
      <c r="A78" s="315" t="s">
        <v>13</v>
      </c>
      <c r="B78" s="316" t="s">
        <v>593</v>
      </c>
      <c r="C78" s="63" t="s">
        <v>318</v>
      </c>
      <c r="D78" s="94" t="s">
        <v>27</v>
      </c>
      <c r="E78" s="286">
        <v>150</v>
      </c>
      <c r="F78" s="434"/>
      <c r="G78" s="434"/>
      <c r="H78" s="434"/>
      <c r="I78" s="487" t="s">
        <v>30</v>
      </c>
    </row>
    <row r="79" spans="1:9" x14ac:dyDescent="0.25">
      <c r="A79" s="315"/>
      <c r="B79" s="316"/>
      <c r="C79" s="63"/>
      <c r="D79" s="94"/>
      <c r="E79" s="286"/>
      <c r="F79" s="434"/>
      <c r="G79" s="434"/>
      <c r="H79" s="434"/>
      <c r="I79" s="487"/>
    </row>
    <row r="80" spans="1:9" ht="39.6" x14ac:dyDescent="0.25">
      <c r="A80" s="315" t="s">
        <v>13</v>
      </c>
      <c r="B80" s="316" t="s">
        <v>594</v>
      </c>
      <c r="C80" s="63" t="s">
        <v>558</v>
      </c>
      <c r="D80" s="94" t="s">
        <v>27</v>
      </c>
      <c r="E80" s="286">
        <v>4</v>
      </c>
      <c r="F80" s="434"/>
      <c r="G80" s="434"/>
      <c r="H80" s="434"/>
      <c r="I80" s="487" t="s">
        <v>30</v>
      </c>
    </row>
    <row r="81" spans="1:9" x14ac:dyDescent="0.25">
      <c r="A81" s="315"/>
      <c r="B81" s="316"/>
      <c r="C81" s="63"/>
      <c r="D81" s="94"/>
      <c r="E81" s="286"/>
      <c r="F81" s="434"/>
      <c r="G81" s="434"/>
      <c r="H81" s="434"/>
      <c r="I81" s="487"/>
    </row>
    <row r="82" spans="1:9" ht="52.8" x14ac:dyDescent="0.25">
      <c r="A82" s="315" t="s">
        <v>13</v>
      </c>
      <c r="B82" s="316" t="s">
        <v>595</v>
      </c>
      <c r="C82" s="63" t="s">
        <v>559</v>
      </c>
      <c r="D82" s="94" t="s">
        <v>27</v>
      </c>
      <c r="E82" s="286">
        <v>8</v>
      </c>
      <c r="F82" s="434"/>
      <c r="G82" s="434"/>
      <c r="H82" s="434"/>
      <c r="I82" s="487" t="s">
        <v>30</v>
      </c>
    </row>
    <row r="83" spans="1:9" x14ac:dyDescent="0.25">
      <c r="A83" s="315"/>
      <c r="B83" s="316"/>
      <c r="C83" s="63"/>
      <c r="D83" s="94"/>
      <c r="E83" s="286"/>
      <c r="F83" s="434"/>
      <c r="G83" s="434"/>
      <c r="H83" s="434"/>
      <c r="I83" s="487"/>
    </row>
    <row r="84" spans="1:9" ht="66" x14ac:dyDescent="0.25">
      <c r="A84" s="315" t="s">
        <v>13</v>
      </c>
      <c r="B84" s="316" t="s">
        <v>596</v>
      </c>
      <c r="C84" s="63" t="s">
        <v>560</v>
      </c>
      <c r="D84" s="94" t="s">
        <v>27</v>
      </c>
      <c r="E84" s="286">
        <v>8</v>
      </c>
      <c r="F84" s="434"/>
      <c r="G84" s="434"/>
      <c r="H84" s="434"/>
      <c r="I84" s="487" t="s">
        <v>30</v>
      </c>
    </row>
    <row r="85" spans="1:9" x14ac:dyDescent="0.25">
      <c r="A85" s="315"/>
      <c r="B85" s="316"/>
      <c r="C85" s="63"/>
      <c r="D85" s="94"/>
      <c r="E85" s="286"/>
      <c r="F85" s="434"/>
      <c r="G85" s="434"/>
      <c r="H85" s="434"/>
      <c r="I85" s="487"/>
    </row>
    <row r="86" spans="1:9" ht="66" x14ac:dyDescent="0.25">
      <c r="A86" s="315" t="s">
        <v>13</v>
      </c>
      <c r="B86" s="316" t="s">
        <v>597</v>
      </c>
      <c r="C86" s="63" t="s">
        <v>552</v>
      </c>
      <c r="D86" s="94" t="s">
        <v>27</v>
      </c>
      <c r="E86" s="286">
        <v>6</v>
      </c>
      <c r="F86" s="434"/>
      <c r="G86" s="434"/>
      <c r="H86" s="434"/>
      <c r="I86" s="487" t="s">
        <v>30</v>
      </c>
    </row>
    <row r="87" spans="1:9" x14ac:dyDescent="0.25">
      <c r="A87" s="315"/>
      <c r="B87" s="316"/>
      <c r="C87" s="63"/>
      <c r="D87" s="94"/>
      <c r="E87" s="286"/>
      <c r="F87" s="434"/>
      <c r="G87" s="434"/>
      <c r="H87" s="434"/>
      <c r="I87" s="487"/>
    </row>
    <row r="88" spans="1:9" ht="79.2" x14ac:dyDescent="0.25">
      <c r="A88" s="315" t="s">
        <v>13</v>
      </c>
      <c r="B88" s="316" t="s">
        <v>598</v>
      </c>
      <c r="C88" s="63" t="s">
        <v>630</v>
      </c>
      <c r="D88" s="94" t="s">
        <v>27</v>
      </c>
      <c r="E88" s="286">
        <v>3</v>
      </c>
      <c r="F88" s="434"/>
      <c r="G88" s="434"/>
      <c r="H88" s="434"/>
      <c r="I88" s="487" t="s">
        <v>30</v>
      </c>
    </row>
    <row r="89" spans="1:9" x14ac:dyDescent="0.25">
      <c r="A89" s="315"/>
      <c r="B89" s="316"/>
      <c r="C89" s="63"/>
      <c r="D89" s="94"/>
      <c r="E89" s="286"/>
      <c r="F89" s="434"/>
      <c r="G89" s="434"/>
      <c r="H89" s="434"/>
      <c r="I89" s="487"/>
    </row>
    <row r="90" spans="1:9" ht="39.6" x14ac:dyDescent="0.25">
      <c r="A90" s="315" t="s">
        <v>13</v>
      </c>
      <c r="B90" s="316" t="s">
        <v>599</v>
      </c>
      <c r="C90" s="63" t="s">
        <v>631</v>
      </c>
      <c r="D90" s="94" t="s">
        <v>27</v>
      </c>
      <c r="E90" s="286">
        <v>4</v>
      </c>
      <c r="F90" s="434"/>
      <c r="G90" s="434"/>
      <c r="H90" s="434"/>
      <c r="I90" s="487" t="s">
        <v>30</v>
      </c>
    </row>
    <row r="91" spans="1:9" x14ac:dyDescent="0.25">
      <c r="A91" s="315"/>
      <c r="B91" s="316"/>
      <c r="C91" s="63"/>
      <c r="D91" s="94"/>
      <c r="E91" s="286"/>
      <c r="F91" s="434"/>
      <c r="G91" s="434"/>
      <c r="H91" s="434"/>
      <c r="I91" s="487"/>
    </row>
    <row r="92" spans="1:9" ht="52.8" x14ac:dyDescent="0.25">
      <c r="A92" s="315" t="s">
        <v>13</v>
      </c>
      <c r="B92" s="316" t="s">
        <v>600</v>
      </c>
      <c r="C92" s="63" t="s">
        <v>632</v>
      </c>
      <c r="D92" s="94" t="s">
        <v>27</v>
      </c>
      <c r="E92" s="286">
        <v>4</v>
      </c>
      <c r="F92" s="434"/>
      <c r="G92" s="434"/>
      <c r="H92" s="434"/>
      <c r="I92" s="487" t="s">
        <v>30</v>
      </c>
    </row>
    <row r="93" spans="1:9" x14ac:dyDescent="0.25">
      <c r="A93" s="315"/>
      <c r="B93" s="316"/>
      <c r="C93" s="63"/>
      <c r="D93" s="94"/>
      <c r="E93" s="286"/>
      <c r="F93" s="434"/>
      <c r="G93" s="434"/>
      <c r="H93" s="434"/>
      <c r="I93" s="487"/>
    </row>
    <row r="94" spans="1:9" ht="66" x14ac:dyDescent="0.25">
      <c r="A94" s="315" t="s">
        <v>13</v>
      </c>
      <c r="B94" s="316" t="s">
        <v>601</v>
      </c>
      <c r="C94" s="63" t="s">
        <v>621</v>
      </c>
      <c r="D94" s="94" t="s">
        <v>27</v>
      </c>
      <c r="E94" s="286">
        <v>5</v>
      </c>
      <c r="F94" s="434"/>
      <c r="G94" s="434"/>
      <c r="H94" s="434"/>
      <c r="I94" s="487" t="s">
        <v>30</v>
      </c>
    </row>
    <row r="95" spans="1:9" x14ac:dyDescent="0.25">
      <c r="A95" s="315"/>
      <c r="B95" s="316"/>
      <c r="C95" s="63"/>
      <c r="D95" s="94"/>
      <c r="E95" s="286"/>
      <c r="F95" s="434"/>
      <c r="G95" s="434"/>
      <c r="H95" s="434"/>
      <c r="I95" s="487"/>
    </row>
    <row r="96" spans="1:9" ht="39.6" x14ac:dyDescent="0.25">
      <c r="A96" s="315" t="s">
        <v>13</v>
      </c>
      <c r="B96" s="316" t="s">
        <v>602</v>
      </c>
      <c r="C96" s="63" t="s">
        <v>622</v>
      </c>
      <c r="D96" s="94" t="s">
        <v>27</v>
      </c>
      <c r="E96" s="286">
        <v>3</v>
      </c>
      <c r="F96" s="434"/>
      <c r="G96" s="434"/>
      <c r="H96" s="434"/>
      <c r="I96" s="487" t="s">
        <v>30</v>
      </c>
    </row>
    <row r="97" spans="1:9" x14ac:dyDescent="0.25">
      <c r="A97" s="315"/>
      <c r="B97" s="316"/>
      <c r="C97" s="63"/>
      <c r="D97" s="94"/>
      <c r="E97" s="286"/>
      <c r="F97" s="434"/>
      <c r="G97" s="434"/>
      <c r="H97" s="434"/>
      <c r="I97" s="487"/>
    </row>
    <row r="98" spans="1:9" ht="39.6" x14ac:dyDescent="0.25">
      <c r="A98" s="315" t="s">
        <v>13</v>
      </c>
      <c r="B98" s="316" t="s">
        <v>603</v>
      </c>
      <c r="C98" s="63" t="s">
        <v>620</v>
      </c>
      <c r="D98" s="94" t="s">
        <v>27</v>
      </c>
      <c r="E98" s="286">
        <v>1</v>
      </c>
      <c r="F98" s="434"/>
      <c r="G98" s="434"/>
      <c r="H98" s="434"/>
      <c r="I98" s="487" t="s">
        <v>30</v>
      </c>
    </row>
    <row r="99" spans="1:9" x14ac:dyDescent="0.25">
      <c r="A99" s="315"/>
      <c r="B99" s="316"/>
      <c r="C99" s="63"/>
      <c r="D99" s="94"/>
      <c r="E99" s="286"/>
      <c r="F99" s="434"/>
      <c r="G99" s="434"/>
      <c r="H99" s="434"/>
      <c r="I99" s="487"/>
    </row>
    <row r="100" spans="1:9" ht="39.6" x14ac:dyDescent="0.25">
      <c r="A100" s="315" t="s">
        <v>13</v>
      </c>
      <c r="B100" s="316" t="s">
        <v>604</v>
      </c>
      <c r="C100" s="63" t="s">
        <v>619</v>
      </c>
      <c r="D100" s="94" t="s">
        <v>27</v>
      </c>
      <c r="E100" s="286">
        <v>3</v>
      </c>
      <c r="F100" s="434"/>
      <c r="G100" s="434"/>
      <c r="H100" s="434"/>
      <c r="I100" s="487" t="s">
        <v>30</v>
      </c>
    </row>
    <row r="101" spans="1:9" x14ac:dyDescent="0.25">
      <c r="A101" s="328"/>
      <c r="B101" s="329"/>
      <c r="C101" s="70"/>
      <c r="D101" s="289"/>
      <c r="E101" s="330"/>
      <c r="F101" s="291"/>
      <c r="G101" s="291"/>
      <c r="H101" s="291"/>
      <c r="I101" s="473"/>
    </row>
    <row r="102" spans="1:9" ht="79.2" x14ac:dyDescent="0.25">
      <c r="A102" s="315" t="s">
        <v>13</v>
      </c>
      <c r="B102" s="316" t="s">
        <v>605</v>
      </c>
      <c r="C102" s="63" t="s">
        <v>618</v>
      </c>
      <c r="D102" s="94" t="s">
        <v>27</v>
      </c>
      <c r="E102" s="286">
        <v>7</v>
      </c>
      <c r="F102" s="434"/>
      <c r="G102" s="434"/>
      <c r="H102" s="434"/>
      <c r="I102" s="487" t="s">
        <v>30</v>
      </c>
    </row>
    <row r="103" spans="1:9" x14ac:dyDescent="0.25">
      <c r="A103" s="328"/>
      <c r="B103" s="329"/>
      <c r="C103" s="70"/>
      <c r="D103" s="289"/>
      <c r="E103" s="330"/>
      <c r="F103" s="291"/>
      <c r="G103" s="291"/>
      <c r="H103" s="291"/>
      <c r="I103" s="473"/>
    </row>
    <row r="104" spans="1:9" ht="79.2" x14ac:dyDescent="0.25">
      <c r="A104" s="350" t="s">
        <v>13</v>
      </c>
      <c r="B104" s="351" t="s">
        <v>606</v>
      </c>
      <c r="C104" s="230" t="s">
        <v>617</v>
      </c>
      <c r="D104" s="352" t="s">
        <v>27</v>
      </c>
      <c r="E104" s="353">
        <v>7</v>
      </c>
      <c r="F104" s="354"/>
      <c r="G104" s="354"/>
      <c r="H104" s="354"/>
      <c r="I104" s="493" t="s">
        <v>30</v>
      </c>
    </row>
    <row r="105" spans="1:9" x14ac:dyDescent="0.25">
      <c r="A105" s="315"/>
      <c r="B105" s="316"/>
      <c r="C105" s="63"/>
      <c r="D105" s="94"/>
      <c r="E105" s="286"/>
      <c r="F105" s="434"/>
      <c r="G105" s="434"/>
      <c r="H105" s="434"/>
      <c r="I105" s="487"/>
    </row>
    <row r="106" spans="1:9" ht="79.2" x14ac:dyDescent="0.25">
      <c r="A106" s="315" t="s">
        <v>13</v>
      </c>
      <c r="B106" s="316" t="s">
        <v>607</v>
      </c>
      <c r="C106" s="63" t="s">
        <v>623</v>
      </c>
      <c r="D106" s="94" t="s">
        <v>27</v>
      </c>
      <c r="E106" s="286">
        <v>8</v>
      </c>
      <c r="F106" s="434"/>
      <c r="G106" s="434"/>
      <c r="H106" s="434"/>
      <c r="I106" s="487" t="s">
        <v>30</v>
      </c>
    </row>
    <row r="107" spans="1:9" x14ac:dyDescent="0.25">
      <c r="A107" s="315"/>
      <c r="B107" s="316"/>
      <c r="C107" s="63"/>
      <c r="D107" s="94"/>
      <c r="E107" s="286"/>
      <c r="F107" s="434"/>
      <c r="G107" s="434"/>
      <c r="H107" s="434"/>
      <c r="I107" s="487"/>
    </row>
    <row r="108" spans="1:9" ht="52.8" x14ac:dyDescent="0.25">
      <c r="A108" s="315" t="s">
        <v>13</v>
      </c>
      <c r="B108" s="316" t="s">
        <v>608</v>
      </c>
      <c r="C108" s="63" t="s">
        <v>633</v>
      </c>
      <c r="D108" s="94" t="s">
        <v>27</v>
      </c>
      <c r="E108" s="286">
        <v>4</v>
      </c>
      <c r="F108" s="434"/>
      <c r="G108" s="434"/>
      <c r="H108" s="434"/>
      <c r="I108" s="487" t="s">
        <v>30</v>
      </c>
    </row>
    <row r="109" spans="1:9" x14ac:dyDescent="0.25">
      <c r="A109" s="315"/>
      <c r="B109" s="316"/>
      <c r="C109" s="63"/>
      <c r="D109" s="94"/>
      <c r="E109" s="286"/>
      <c r="F109" s="434"/>
      <c r="G109" s="434"/>
      <c r="H109" s="434"/>
      <c r="I109" s="487"/>
    </row>
    <row r="110" spans="1:9" ht="66" x14ac:dyDescent="0.25">
      <c r="A110" s="315" t="s">
        <v>13</v>
      </c>
      <c r="B110" s="316" t="s">
        <v>609</v>
      </c>
      <c r="C110" s="63" t="s">
        <v>624</v>
      </c>
      <c r="D110" s="94" t="s">
        <v>27</v>
      </c>
      <c r="E110" s="286">
        <v>6</v>
      </c>
      <c r="F110" s="434"/>
      <c r="G110" s="434"/>
      <c r="H110" s="434"/>
      <c r="I110" s="487" t="s">
        <v>30</v>
      </c>
    </row>
    <row r="111" spans="1:9" x14ac:dyDescent="0.25">
      <c r="A111" s="315"/>
      <c r="B111" s="316"/>
      <c r="C111" s="63"/>
      <c r="D111" s="94"/>
      <c r="E111" s="286"/>
      <c r="F111" s="434"/>
      <c r="G111" s="434"/>
      <c r="H111" s="434"/>
      <c r="I111" s="487"/>
    </row>
    <row r="112" spans="1:9" ht="79.2" x14ac:dyDescent="0.25">
      <c r="A112" s="315" t="s">
        <v>13</v>
      </c>
      <c r="B112" s="316" t="s">
        <v>610</v>
      </c>
      <c r="C112" s="63" t="s">
        <v>561</v>
      </c>
      <c r="D112" s="94" t="s">
        <v>27</v>
      </c>
      <c r="E112" s="286">
        <v>4</v>
      </c>
      <c r="F112" s="434"/>
      <c r="G112" s="434"/>
      <c r="H112" s="434"/>
      <c r="I112" s="487" t="s">
        <v>30</v>
      </c>
    </row>
    <row r="113" spans="1:9" x14ac:dyDescent="0.25">
      <c r="A113" s="315"/>
      <c r="B113" s="316"/>
      <c r="C113" s="63"/>
      <c r="D113" s="94"/>
      <c r="E113" s="286"/>
      <c r="F113" s="434"/>
      <c r="G113" s="434"/>
      <c r="H113" s="434"/>
      <c r="I113" s="487"/>
    </row>
    <row r="114" spans="1:9" ht="92.4" x14ac:dyDescent="0.25">
      <c r="A114" s="315" t="s">
        <v>13</v>
      </c>
      <c r="B114" s="316" t="s">
        <v>611</v>
      </c>
      <c r="C114" s="63" t="s">
        <v>634</v>
      </c>
      <c r="D114" s="94" t="s">
        <v>27</v>
      </c>
      <c r="E114" s="286">
        <v>1</v>
      </c>
      <c r="F114" s="434"/>
      <c r="G114" s="434"/>
      <c r="H114" s="434"/>
      <c r="I114" s="487" t="s">
        <v>30</v>
      </c>
    </row>
    <row r="115" spans="1:9" x14ac:dyDescent="0.25">
      <c r="A115" s="315"/>
      <c r="B115" s="316"/>
      <c r="C115" s="63"/>
      <c r="D115" s="94"/>
      <c r="E115" s="286"/>
      <c r="F115" s="434"/>
      <c r="G115" s="434"/>
      <c r="H115" s="434"/>
      <c r="I115" s="487"/>
    </row>
    <row r="116" spans="1:9" ht="39.6" x14ac:dyDescent="0.25">
      <c r="A116" s="315" t="s">
        <v>13</v>
      </c>
      <c r="B116" s="316" t="s">
        <v>612</v>
      </c>
      <c r="C116" s="63" t="s">
        <v>553</v>
      </c>
      <c r="D116" s="94" t="s">
        <v>28</v>
      </c>
      <c r="E116" s="286">
        <v>30</v>
      </c>
      <c r="F116" s="434"/>
      <c r="G116" s="434"/>
      <c r="H116" s="434"/>
      <c r="I116" s="487" t="s">
        <v>30</v>
      </c>
    </row>
    <row r="117" spans="1:9" x14ac:dyDescent="0.25">
      <c r="A117" s="315"/>
      <c r="B117" s="316"/>
      <c r="C117" s="63"/>
      <c r="D117" s="94"/>
      <c r="E117" s="286"/>
      <c r="F117" s="434"/>
      <c r="G117" s="434"/>
      <c r="H117" s="434"/>
      <c r="I117" s="487"/>
    </row>
    <row r="118" spans="1:9" ht="105.6" x14ac:dyDescent="0.25">
      <c r="A118" s="315" t="s">
        <v>13</v>
      </c>
      <c r="B118" s="316" t="s">
        <v>613</v>
      </c>
      <c r="C118" s="63" t="s">
        <v>635</v>
      </c>
      <c r="D118" s="94" t="s">
        <v>27</v>
      </c>
      <c r="E118" s="286">
        <v>3</v>
      </c>
      <c r="F118" s="434"/>
      <c r="G118" s="434"/>
      <c r="H118" s="434"/>
      <c r="I118" s="487" t="s">
        <v>30</v>
      </c>
    </row>
    <row r="119" spans="1:9" x14ac:dyDescent="0.25">
      <c r="A119" s="315"/>
      <c r="B119" s="316"/>
      <c r="C119" s="63"/>
      <c r="D119" s="94"/>
      <c r="E119" s="286"/>
      <c r="F119" s="434"/>
      <c r="G119" s="434"/>
      <c r="H119" s="434"/>
      <c r="I119" s="487"/>
    </row>
    <row r="120" spans="1:9" ht="105.6" x14ac:dyDescent="0.25">
      <c r="A120" s="315" t="s">
        <v>13</v>
      </c>
      <c r="B120" s="316" t="s">
        <v>614</v>
      </c>
      <c r="C120" s="63" t="s">
        <v>636</v>
      </c>
      <c r="D120" s="94" t="s">
        <v>27</v>
      </c>
      <c r="E120" s="286">
        <v>1</v>
      </c>
      <c r="F120" s="434"/>
      <c r="G120" s="434"/>
      <c r="H120" s="434"/>
      <c r="I120" s="487" t="s">
        <v>30</v>
      </c>
    </row>
    <row r="121" spans="1:9" x14ac:dyDescent="0.25">
      <c r="A121" s="315"/>
      <c r="B121" s="316"/>
      <c r="C121" s="63"/>
      <c r="D121" s="94"/>
      <c r="E121" s="286"/>
      <c r="F121" s="434"/>
      <c r="G121" s="434"/>
      <c r="H121" s="434"/>
      <c r="I121" s="487"/>
    </row>
    <row r="122" spans="1:9" ht="105.6" x14ac:dyDescent="0.25">
      <c r="A122" s="315" t="s">
        <v>13</v>
      </c>
      <c r="B122" s="316" t="s">
        <v>615</v>
      </c>
      <c r="C122" s="63" t="s">
        <v>637</v>
      </c>
      <c r="D122" s="94" t="s">
        <v>27</v>
      </c>
      <c r="E122" s="286">
        <v>2</v>
      </c>
      <c r="F122" s="434"/>
      <c r="G122" s="434"/>
      <c r="H122" s="434"/>
      <c r="I122" s="487" t="s">
        <v>30</v>
      </c>
    </row>
    <row r="123" spans="1:9" x14ac:dyDescent="0.25">
      <c r="A123" s="328"/>
      <c r="B123" s="329"/>
      <c r="C123" s="70"/>
      <c r="D123" s="289"/>
      <c r="E123" s="330"/>
      <c r="F123" s="291"/>
      <c r="G123" s="291"/>
      <c r="H123" s="291"/>
      <c r="I123" s="473"/>
    </row>
    <row r="124" spans="1:9" ht="66" x14ac:dyDescent="0.25">
      <c r="A124" s="315" t="s">
        <v>13</v>
      </c>
      <c r="B124" s="316" t="s">
        <v>1301</v>
      </c>
      <c r="C124" s="51" t="s">
        <v>1299</v>
      </c>
      <c r="D124" s="284" t="s">
        <v>27</v>
      </c>
      <c r="E124" s="333">
        <v>4</v>
      </c>
      <c r="F124" s="291"/>
      <c r="G124" s="291"/>
      <c r="H124" s="291"/>
      <c r="I124" s="473"/>
    </row>
    <row r="125" spans="1:9" x14ac:dyDescent="0.25">
      <c r="A125" s="328"/>
      <c r="B125" s="329"/>
      <c r="C125" s="70"/>
      <c r="D125" s="289"/>
      <c r="E125" s="330"/>
      <c r="F125" s="291"/>
      <c r="G125" s="291"/>
      <c r="H125" s="291"/>
      <c r="I125" s="473"/>
    </row>
    <row r="126" spans="1:9" s="306" customFormat="1" ht="52.8" x14ac:dyDescent="0.25">
      <c r="A126" s="310" t="s">
        <v>13</v>
      </c>
      <c r="B126" s="311" t="s">
        <v>616</v>
      </c>
      <c r="C126" s="165" t="s">
        <v>336</v>
      </c>
      <c r="D126" s="312" t="s">
        <v>61</v>
      </c>
      <c r="E126" s="313">
        <v>1</v>
      </c>
      <c r="F126" s="314"/>
      <c r="G126" s="314"/>
      <c r="H126" s="314"/>
      <c r="I126" s="485"/>
    </row>
    <row r="127" spans="1:9" x14ac:dyDescent="0.25">
      <c r="A127" s="315"/>
      <c r="B127" s="316"/>
      <c r="C127" s="63"/>
      <c r="D127" s="94"/>
      <c r="E127" s="286"/>
      <c r="F127" s="434"/>
      <c r="G127" s="434"/>
      <c r="H127" s="434"/>
      <c r="I127" s="487"/>
    </row>
    <row r="128" spans="1:9" ht="26.4" x14ac:dyDescent="0.25">
      <c r="A128" s="315" t="s">
        <v>13</v>
      </c>
      <c r="B128" s="316" t="s">
        <v>1367</v>
      </c>
      <c r="C128" s="63" t="s">
        <v>86</v>
      </c>
      <c r="D128" s="94" t="s">
        <v>61</v>
      </c>
      <c r="E128" s="286">
        <v>1</v>
      </c>
      <c r="F128" s="434"/>
      <c r="G128" s="434"/>
      <c r="H128" s="470"/>
      <c r="I128" s="487"/>
    </row>
    <row r="129" spans="1:9" x14ac:dyDescent="0.25">
      <c r="A129" s="315"/>
      <c r="B129" s="316"/>
      <c r="C129" s="63"/>
      <c r="D129" s="94"/>
      <c r="E129" s="286"/>
      <c r="F129" s="434"/>
      <c r="G129" s="434"/>
      <c r="H129" s="434"/>
      <c r="I129" s="487"/>
    </row>
    <row r="130" spans="1:9" ht="39.6" x14ac:dyDescent="0.25">
      <c r="A130" s="315" t="s">
        <v>13</v>
      </c>
      <c r="B130" s="316" t="s">
        <v>1368</v>
      </c>
      <c r="C130" s="63" t="s">
        <v>263</v>
      </c>
      <c r="D130" s="94" t="s">
        <v>27</v>
      </c>
      <c r="E130" s="286">
        <v>1</v>
      </c>
      <c r="F130" s="434"/>
      <c r="G130" s="434"/>
      <c r="H130" s="470"/>
      <c r="I130" s="487"/>
    </row>
    <row r="131" spans="1:9" ht="13.8" thickBot="1" x14ac:dyDescent="0.3">
      <c r="A131" s="383"/>
      <c r="B131" s="416"/>
      <c r="C131" s="163"/>
      <c r="D131" s="321"/>
      <c r="E131" s="322"/>
      <c r="F131" s="323"/>
      <c r="G131" s="323"/>
      <c r="H131" s="323"/>
      <c r="I131" s="488"/>
    </row>
    <row r="132" spans="1:9" ht="14.4" thickTop="1" thickBot="1" x14ac:dyDescent="0.3">
      <c r="A132" s="72"/>
      <c r="B132" s="73"/>
      <c r="C132" s="35" t="s">
        <v>26</v>
      </c>
      <c r="D132" s="294"/>
      <c r="E132" s="324"/>
      <c r="F132" s="296"/>
      <c r="G132" s="297"/>
      <c r="H132" s="297"/>
      <c r="I132" s="474"/>
    </row>
    <row r="133" spans="1:9" ht="13.8" thickTop="1" x14ac:dyDescent="0.25"/>
  </sheetData>
  <sheetProtection algorithmName="SHA-512" hashValue="hXgMlR7ecOwRXpOTkuTGS7HC8zKy5KFOryGdD/a/KfgF3D2BWUsLVt9/6o9kvYlNL6aCgVGvn5OR5f6jLDjNDg==" saltValue="2hkR7fuPe9nlmPV62syo4A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view="pageLayout" zoomScale="85" zoomScaleNormal="100" zoomScalePageLayoutView="85" workbookViewId="0">
      <selection activeCell="H8" sqref="H8"/>
    </sheetView>
  </sheetViews>
  <sheetFormatPr defaultColWidth="9.109375" defaultRowHeight="13.2" x14ac:dyDescent="0.25"/>
  <cols>
    <col min="1" max="1" width="3.6640625" style="247" customWidth="1"/>
    <col min="2" max="2" width="9" style="247" customWidth="1"/>
    <col min="3" max="3" width="36.5546875" style="247" customWidth="1"/>
    <col min="4" max="4" width="5.6640625" style="247" customWidth="1"/>
    <col min="5" max="5" width="9" style="247" customWidth="1"/>
    <col min="6" max="6" width="11" style="489" customWidth="1"/>
    <col min="7" max="7" width="12.33203125" style="489" customWidth="1"/>
    <col min="8" max="8" width="24.109375" style="489" customWidth="1"/>
    <col min="9" max="9" width="19.33203125" style="489" customWidth="1"/>
    <col min="10" max="16384" width="9.109375" style="247"/>
  </cols>
  <sheetData>
    <row r="1" spans="1:9" x14ac:dyDescent="0.25">
      <c r="A1" s="689" t="s">
        <v>5</v>
      </c>
      <c r="B1" s="690"/>
      <c r="C1" s="300" t="s">
        <v>0</v>
      </c>
      <c r="D1" s="300" t="s">
        <v>1</v>
      </c>
      <c r="E1" s="301" t="s">
        <v>2</v>
      </c>
      <c r="F1" s="476" t="s">
        <v>1063</v>
      </c>
      <c r="G1" s="477" t="s">
        <v>6</v>
      </c>
      <c r="H1" s="476" t="s">
        <v>1061</v>
      </c>
      <c r="I1" s="478" t="s">
        <v>1062</v>
      </c>
    </row>
    <row r="2" spans="1:9" s="418" customFormat="1" ht="26.4" x14ac:dyDescent="0.25">
      <c r="A2" s="172" t="s">
        <v>13</v>
      </c>
      <c r="B2" s="173" t="s">
        <v>23</v>
      </c>
      <c r="C2" s="174" t="s">
        <v>1145</v>
      </c>
      <c r="D2" s="312"/>
      <c r="E2" s="313"/>
      <c r="F2" s="617"/>
      <c r="G2" s="617"/>
      <c r="H2" s="617"/>
      <c r="I2" s="617"/>
    </row>
    <row r="3" spans="1:9" s="417" customFormat="1" x14ac:dyDescent="0.25">
      <c r="A3" s="169"/>
      <c r="B3" s="170"/>
      <c r="C3" s="171"/>
      <c r="D3" s="317"/>
      <c r="E3" s="318"/>
      <c r="F3" s="618"/>
      <c r="G3" s="618"/>
      <c r="H3" s="618"/>
      <c r="I3" s="618"/>
    </row>
    <row r="4" spans="1:9" s="417" customFormat="1" ht="52.8" x14ac:dyDescent="0.25">
      <c r="A4" s="167" t="s">
        <v>13</v>
      </c>
      <c r="B4" s="168" t="s">
        <v>294</v>
      </c>
      <c r="C4" s="88" t="s">
        <v>1371</v>
      </c>
      <c r="D4" s="94"/>
      <c r="E4" s="286"/>
      <c r="F4" s="619"/>
      <c r="G4" s="619"/>
      <c r="H4" s="470"/>
      <c r="I4" s="619"/>
    </row>
    <row r="5" spans="1:9" s="417" customFormat="1" x14ac:dyDescent="0.25">
      <c r="A5" s="167"/>
      <c r="B5" s="168"/>
      <c r="C5" s="88"/>
      <c r="D5" s="94"/>
      <c r="E5" s="286"/>
      <c r="F5" s="619"/>
      <c r="G5" s="619"/>
      <c r="H5" s="619"/>
      <c r="I5" s="619"/>
    </row>
    <row r="6" spans="1:9" s="417" customFormat="1" ht="26.4" x14ac:dyDescent="0.25">
      <c r="A6" s="167" t="s">
        <v>13</v>
      </c>
      <c r="B6" s="168" t="s">
        <v>1275</v>
      </c>
      <c r="C6" s="88" t="s">
        <v>295</v>
      </c>
      <c r="D6" s="94" t="s">
        <v>27</v>
      </c>
      <c r="E6" s="286">
        <v>180</v>
      </c>
      <c r="F6" s="619"/>
      <c r="G6" s="619"/>
      <c r="H6" s="619"/>
      <c r="I6" s="619"/>
    </row>
    <row r="7" spans="1:9" s="417" customFormat="1" x14ac:dyDescent="0.25">
      <c r="A7" s="167"/>
      <c r="B7" s="168"/>
      <c r="C7" s="88"/>
      <c r="D7" s="94"/>
      <c r="E7" s="286"/>
      <c r="F7" s="619"/>
      <c r="G7" s="619"/>
      <c r="H7" s="619"/>
      <c r="I7" s="619"/>
    </row>
    <row r="8" spans="1:9" s="417" customFormat="1" ht="52.8" x14ac:dyDescent="0.25">
      <c r="A8" s="167" t="s">
        <v>13</v>
      </c>
      <c r="B8" s="168" t="s">
        <v>1276</v>
      </c>
      <c r="C8" s="88" t="s">
        <v>296</v>
      </c>
      <c r="D8" s="94" t="s">
        <v>27</v>
      </c>
      <c r="E8" s="286">
        <v>6</v>
      </c>
      <c r="F8" s="619"/>
      <c r="G8" s="619"/>
      <c r="H8" s="470"/>
      <c r="I8" s="619"/>
    </row>
    <row r="9" spans="1:9" s="417" customFormat="1" x14ac:dyDescent="0.25">
      <c r="A9" s="167"/>
      <c r="B9" s="168"/>
      <c r="C9" s="88"/>
      <c r="D9" s="94"/>
      <c r="E9" s="286"/>
      <c r="F9" s="619"/>
      <c r="G9" s="619"/>
      <c r="H9" s="619"/>
      <c r="I9" s="619"/>
    </row>
    <row r="10" spans="1:9" s="417" customFormat="1" ht="26.4" x14ac:dyDescent="0.25">
      <c r="A10" s="167" t="s">
        <v>13</v>
      </c>
      <c r="B10" s="168" t="s">
        <v>1277</v>
      </c>
      <c r="C10" s="88" t="s">
        <v>297</v>
      </c>
      <c r="D10" s="94" t="s">
        <v>27</v>
      </c>
      <c r="E10" s="286">
        <v>6</v>
      </c>
      <c r="F10" s="619"/>
      <c r="G10" s="619"/>
      <c r="H10" s="470"/>
      <c r="I10" s="619"/>
    </row>
    <row r="11" spans="1:9" s="417" customFormat="1" x14ac:dyDescent="0.25">
      <c r="A11" s="167"/>
      <c r="B11" s="168"/>
      <c r="C11" s="88"/>
      <c r="D11" s="94"/>
      <c r="E11" s="286"/>
      <c r="F11" s="619"/>
      <c r="G11" s="619"/>
      <c r="H11" s="619"/>
      <c r="I11" s="619"/>
    </row>
    <row r="12" spans="1:9" s="417" customFormat="1" ht="39.6" x14ac:dyDescent="0.25">
      <c r="A12" s="167" t="s">
        <v>13</v>
      </c>
      <c r="B12" s="168" t="s">
        <v>1278</v>
      </c>
      <c r="C12" s="88" t="s">
        <v>298</v>
      </c>
      <c r="D12" s="94" t="s">
        <v>61</v>
      </c>
      <c r="E12" s="286">
        <v>2</v>
      </c>
      <c r="F12" s="619"/>
      <c r="G12" s="619"/>
      <c r="H12" s="470"/>
      <c r="I12" s="619"/>
    </row>
    <row r="13" spans="1:9" s="417" customFormat="1" x14ac:dyDescent="0.25">
      <c r="A13" s="167"/>
      <c r="B13" s="168"/>
      <c r="C13" s="88"/>
      <c r="D13" s="94"/>
      <c r="E13" s="286"/>
      <c r="F13" s="619"/>
      <c r="G13" s="619"/>
      <c r="H13" s="619"/>
      <c r="I13" s="619"/>
    </row>
    <row r="14" spans="1:9" s="417" customFormat="1" ht="39.6" x14ac:dyDescent="0.25">
      <c r="A14" s="167" t="s">
        <v>13</v>
      </c>
      <c r="B14" s="168" t="s">
        <v>1279</v>
      </c>
      <c r="C14" s="88" t="s">
        <v>299</v>
      </c>
      <c r="D14" s="94" t="s">
        <v>61</v>
      </c>
      <c r="E14" s="286">
        <v>2</v>
      </c>
      <c r="F14" s="619"/>
      <c r="G14" s="619"/>
      <c r="H14" s="470"/>
      <c r="I14" s="619"/>
    </row>
    <row r="15" spans="1:9" s="417" customFormat="1" x14ac:dyDescent="0.25">
      <c r="A15" s="167"/>
      <c r="B15" s="168"/>
      <c r="C15" s="88"/>
      <c r="D15" s="94"/>
      <c r="E15" s="286"/>
      <c r="F15" s="619"/>
      <c r="G15" s="619"/>
      <c r="H15" s="619"/>
      <c r="I15" s="619"/>
    </row>
    <row r="16" spans="1:9" s="417" customFormat="1" ht="39.6" x14ac:dyDescent="0.25">
      <c r="A16" s="167" t="s">
        <v>13</v>
      </c>
      <c r="B16" s="168" t="s">
        <v>1280</v>
      </c>
      <c r="C16" s="88" t="s">
        <v>300</v>
      </c>
      <c r="D16" s="94" t="s">
        <v>61</v>
      </c>
      <c r="E16" s="286">
        <v>1</v>
      </c>
      <c r="F16" s="619"/>
      <c r="G16" s="619"/>
      <c r="H16" s="470"/>
      <c r="I16" s="619"/>
    </row>
    <row r="17" spans="1:9" s="417" customFormat="1" x14ac:dyDescent="0.25">
      <c r="A17" s="167"/>
      <c r="B17" s="168"/>
      <c r="C17" s="88"/>
      <c r="D17" s="94"/>
      <c r="E17" s="286"/>
      <c r="F17" s="619"/>
      <c r="G17" s="619"/>
      <c r="H17" s="619"/>
      <c r="I17" s="619"/>
    </row>
    <row r="18" spans="1:9" s="417" customFormat="1" ht="39.6" x14ac:dyDescent="0.25">
      <c r="A18" s="167" t="s">
        <v>13</v>
      </c>
      <c r="B18" s="168" t="s">
        <v>1281</v>
      </c>
      <c r="C18" s="88" t="s">
        <v>301</v>
      </c>
      <c r="D18" s="94" t="s">
        <v>41</v>
      </c>
      <c r="E18" s="286">
        <v>185</v>
      </c>
      <c r="F18" s="619"/>
      <c r="G18" s="619"/>
      <c r="H18" s="619"/>
      <c r="I18" s="619"/>
    </row>
    <row r="19" spans="1:9" s="417" customFormat="1" x14ac:dyDescent="0.25">
      <c r="A19" s="167"/>
      <c r="B19" s="168"/>
      <c r="C19" s="88"/>
      <c r="D19" s="94"/>
      <c r="E19" s="286"/>
      <c r="F19" s="619"/>
      <c r="G19" s="619"/>
      <c r="H19" s="619"/>
      <c r="I19" s="619"/>
    </row>
    <row r="20" spans="1:9" s="417" customFormat="1" ht="26.4" x14ac:dyDescent="0.25">
      <c r="A20" s="167" t="s">
        <v>13</v>
      </c>
      <c r="B20" s="168" t="s">
        <v>1282</v>
      </c>
      <c r="C20" s="88" t="s">
        <v>302</v>
      </c>
      <c r="D20" s="94" t="s">
        <v>27</v>
      </c>
      <c r="E20" s="286">
        <v>8</v>
      </c>
      <c r="F20" s="619"/>
      <c r="G20" s="619"/>
      <c r="H20" s="470"/>
      <c r="I20" s="619"/>
    </row>
    <row r="21" spans="1:9" s="417" customFormat="1" x14ac:dyDescent="0.25">
      <c r="A21" s="167"/>
      <c r="B21" s="168"/>
      <c r="C21" s="88"/>
      <c r="D21" s="94"/>
      <c r="E21" s="286"/>
      <c r="F21" s="619"/>
      <c r="G21" s="619"/>
      <c r="H21" s="619"/>
      <c r="I21" s="619"/>
    </row>
    <row r="22" spans="1:9" s="417" customFormat="1" ht="39.6" x14ac:dyDescent="0.25">
      <c r="A22" s="167" t="s">
        <v>13</v>
      </c>
      <c r="B22" s="168" t="s">
        <v>1283</v>
      </c>
      <c r="C22" s="88" t="s">
        <v>303</v>
      </c>
      <c r="D22" s="94" t="s">
        <v>27</v>
      </c>
      <c r="E22" s="286">
        <v>8</v>
      </c>
      <c r="F22" s="619"/>
      <c r="G22" s="619"/>
      <c r="H22" s="470"/>
      <c r="I22" s="619"/>
    </row>
    <row r="23" spans="1:9" s="417" customFormat="1" x14ac:dyDescent="0.25">
      <c r="A23" s="167"/>
      <c r="B23" s="168"/>
      <c r="C23" s="88"/>
      <c r="D23" s="94"/>
      <c r="E23" s="286"/>
      <c r="F23" s="619"/>
      <c r="G23" s="619"/>
      <c r="H23" s="619"/>
      <c r="I23" s="619"/>
    </row>
    <row r="24" spans="1:9" s="417" customFormat="1" ht="26.4" x14ac:dyDescent="0.25">
      <c r="A24" s="167" t="s">
        <v>13</v>
      </c>
      <c r="B24" s="168" t="s">
        <v>1284</v>
      </c>
      <c r="C24" s="88" t="s">
        <v>304</v>
      </c>
      <c r="D24" s="94" t="s">
        <v>27</v>
      </c>
      <c r="E24" s="286">
        <v>13</v>
      </c>
      <c r="F24" s="619"/>
      <c r="G24" s="619"/>
      <c r="H24" s="619"/>
      <c r="I24" s="619"/>
    </row>
    <row r="25" spans="1:9" s="417" customFormat="1" x14ac:dyDescent="0.25">
      <c r="A25" s="167"/>
      <c r="B25" s="168"/>
      <c r="C25" s="88"/>
      <c r="D25" s="94"/>
      <c r="E25" s="286"/>
      <c r="F25" s="619"/>
      <c r="G25" s="619"/>
      <c r="H25" s="619"/>
      <c r="I25" s="619"/>
    </row>
    <row r="26" spans="1:9" s="417" customFormat="1" ht="39.6" x14ac:dyDescent="0.25">
      <c r="A26" s="167" t="s">
        <v>13</v>
      </c>
      <c r="B26" s="168" t="s">
        <v>1285</v>
      </c>
      <c r="C26" s="88" t="s">
        <v>305</v>
      </c>
      <c r="D26" s="94" t="s">
        <v>61</v>
      </c>
      <c r="E26" s="286">
        <v>1</v>
      </c>
      <c r="F26" s="619"/>
      <c r="G26" s="619"/>
      <c r="H26" s="470"/>
      <c r="I26" s="619"/>
    </row>
    <row r="27" spans="1:9" s="418" customFormat="1" x14ac:dyDescent="0.25">
      <c r="A27" s="167"/>
      <c r="B27" s="168"/>
      <c r="C27" s="88"/>
      <c r="D27" s="94"/>
      <c r="E27" s="286"/>
      <c r="F27" s="619"/>
      <c r="G27" s="619"/>
      <c r="H27" s="619"/>
      <c r="I27" s="619"/>
    </row>
    <row r="28" spans="1:9" s="417" customFormat="1" ht="79.2" x14ac:dyDescent="0.25">
      <c r="A28" s="167" t="s">
        <v>13</v>
      </c>
      <c r="B28" s="168" t="s">
        <v>1286</v>
      </c>
      <c r="C28" s="88" t="s">
        <v>192</v>
      </c>
      <c r="D28" s="94" t="s">
        <v>61</v>
      </c>
      <c r="E28" s="286">
        <v>1</v>
      </c>
      <c r="F28" s="619"/>
      <c r="G28" s="619"/>
      <c r="H28" s="470"/>
      <c r="I28" s="619"/>
    </row>
    <row r="29" spans="1:9" s="417" customFormat="1" x14ac:dyDescent="0.25">
      <c r="A29" s="167"/>
      <c r="B29" s="168"/>
      <c r="C29" s="88"/>
      <c r="D29" s="94"/>
      <c r="E29" s="286"/>
      <c r="F29" s="619"/>
      <c r="G29" s="619"/>
      <c r="H29" s="619"/>
      <c r="I29" s="619"/>
    </row>
    <row r="30" spans="1:9" s="417" customFormat="1" ht="39.6" x14ac:dyDescent="0.25">
      <c r="A30" s="167" t="s">
        <v>13</v>
      </c>
      <c r="B30" s="168" t="s">
        <v>1287</v>
      </c>
      <c r="C30" s="88" t="s">
        <v>306</v>
      </c>
      <c r="D30" s="94" t="s">
        <v>61</v>
      </c>
      <c r="E30" s="286">
        <v>1</v>
      </c>
      <c r="F30" s="619"/>
      <c r="G30" s="619"/>
      <c r="H30" s="470"/>
      <c r="I30" s="619"/>
    </row>
    <row r="31" spans="1:9" s="417" customFormat="1" ht="13.8" thickBot="1" x14ac:dyDescent="0.3">
      <c r="A31" s="167"/>
      <c r="B31" s="168"/>
      <c r="C31" s="89"/>
      <c r="D31" s="94"/>
      <c r="E31" s="286"/>
      <c r="F31" s="619"/>
      <c r="G31" s="619"/>
      <c r="H31" s="619"/>
      <c r="I31" s="619"/>
    </row>
    <row r="32" spans="1:9" s="417" customFormat="1" ht="14.4" thickTop="1" thickBot="1" x14ac:dyDescent="0.3">
      <c r="A32" s="292"/>
      <c r="B32" s="293"/>
      <c r="C32" s="35" t="s">
        <v>26</v>
      </c>
      <c r="D32" s="294"/>
      <c r="E32" s="324"/>
      <c r="F32" s="296"/>
      <c r="G32" s="297">
        <f>SUM(G4:G26)</f>
        <v>0</v>
      </c>
      <c r="H32" s="297"/>
      <c r="I32" s="474"/>
    </row>
    <row r="33" spans="1:9" s="417" customFormat="1" ht="13.8" thickTop="1" x14ac:dyDescent="0.25">
      <c r="A33" s="247"/>
      <c r="B33" s="247"/>
      <c r="C33" s="247"/>
      <c r="D33" s="247"/>
      <c r="E33" s="247"/>
      <c r="F33" s="489"/>
      <c r="G33" s="489"/>
      <c r="H33" s="489"/>
      <c r="I33" s="489"/>
    </row>
    <row r="34" spans="1:9" s="417" customFormat="1" x14ac:dyDescent="0.25">
      <c r="A34" s="247"/>
      <c r="B34" s="247"/>
      <c r="C34" s="247"/>
      <c r="D34" s="247"/>
      <c r="E34" s="247"/>
      <c r="F34" s="489"/>
      <c r="G34" s="489"/>
      <c r="H34" s="489"/>
      <c r="I34" s="489"/>
    </row>
    <row r="35" spans="1:9" s="417" customFormat="1" x14ac:dyDescent="0.25">
      <c r="A35" s="247"/>
      <c r="B35" s="247"/>
      <c r="C35" s="247"/>
      <c r="D35" s="247"/>
      <c r="E35" s="247"/>
      <c r="F35" s="489"/>
      <c r="G35" s="489"/>
      <c r="H35" s="489"/>
      <c r="I35" s="489"/>
    </row>
    <row r="36" spans="1:9" s="417" customFormat="1" x14ac:dyDescent="0.25">
      <c r="A36" s="247"/>
      <c r="B36" s="247"/>
      <c r="C36" s="247"/>
      <c r="D36" s="247"/>
      <c r="E36" s="247"/>
      <c r="F36" s="489"/>
      <c r="G36" s="489"/>
      <c r="H36" s="489"/>
      <c r="I36" s="489"/>
    </row>
    <row r="37" spans="1:9" s="417" customFormat="1" x14ac:dyDescent="0.25">
      <c r="A37" s="247"/>
      <c r="B37" s="247"/>
      <c r="C37" s="247"/>
      <c r="D37" s="247"/>
      <c r="E37" s="247"/>
      <c r="F37" s="489"/>
      <c r="G37" s="489"/>
      <c r="H37" s="489"/>
      <c r="I37" s="489"/>
    </row>
    <row r="38" spans="1:9" s="419" customFormat="1" x14ac:dyDescent="0.25">
      <c r="A38" s="247"/>
      <c r="B38" s="247"/>
      <c r="C38" s="247"/>
      <c r="D38" s="247"/>
      <c r="E38" s="247"/>
      <c r="F38" s="489"/>
      <c r="G38" s="489"/>
      <c r="H38" s="489"/>
      <c r="I38" s="489"/>
    </row>
    <row r="39" spans="1:9" s="419" customFormat="1" x14ac:dyDescent="0.25">
      <c r="A39" s="247"/>
      <c r="B39" s="247"/>
      <c r="C39" s="247"/>
      <c r="D39" s="247"/>
      <c r="E39" s="247"/>
      <c r="F39" s="489"/>
      <c r="G39" s="489"/>
      <c r="H39" s="489"/>
      <c r="I39" s="489"/>
    </row>
    <row r="40" spans="1:9" s="419" customFormat="1" x14ac:dyDescent="0.25">
      <c r="A40" s="247"/>
      <c r="B40" s="247"/>
      <c r="C40" s="247"/>
      <c r="D40" s="247"/>
      <c r="E40" s="247"/>
      <c r="F40" s="489"/>
      <c r="G40" s="489"/>
      <c r="H40" s="489"/>
      <c r="I40" s="489"/>
    </row>
    <row r="43" spans="1:9" s="417" customFormat="1" x14ac:dyDescent="0.25">
      <c r="A43" s="247"/>
      <c r="B43" s="247"/>
      <c r="C43" s="247"/>
      <c r="D43" s="247"/>
      <c r="E43" s="247"/>
      <c r="F43" s="489"/>
      <c r="G43" s="489"/>
      <c r="H43" s="489"/>
      <c r="I43" s="489"/>
    </row>
    <row r="44" spans="1:9" s="417" customFormat="1" x14ac:dyDescent="0.25">
      <c r="A44" s="247"/>
      <c r="B44" s="247"/>
      <c r="C44" s="247"/>
      <c r="D44" s="247"/>
      <c r="E44" s="247"/>
      <c r="F44" s="489"/>
      <c r="G44" s="489"/>
      <c r="H44" s="489"/>
      <c r="I44" s="489"/>
    </row>
    <row r="45" spans="1:9" s="417" customFormat="1" x14ac:dyDescent="0.25">
      <c r="A45" s="247"/>
      <c r="B45" s="247"/>
      <c r="C45" s="247"/>
      <c r="D45" s="247"/>
      <c r="E45" s="247"/>
      <c r="F45" s="489"/>
      <c r="G45" s="489"/>
      <c r="H45" s="489"/>
      <c r="I45" s="489"/>
    </row>
    <row r="46" spans="1:9" s="417" customFormat="1" x14ac:dyDescent="0.25">
      <c r="A46" s="247"/>
      <c r="B46" s="247"/>
      <c r="C46" s="247"/>
      <c r="D46" s="247"/>
      <c r="E46" s="247"/>
      <c r="F46" s="489"/>
      <c r="G46" s="489"/>
      <c r="H46" s="489"/>
      <c r="I46" s="489"/>
    </row>
    <row r="47" spans="1:9" s="417" customFormat="1" x14ac:dyDescent="0.25">
      <c r="A47" s="247"/>
      <c r="B47" s="247"/>
      <c r="C47" s="247"/>
      <c r="D47" s="247"/>
      <c r="E47" s="247"/>
      <c r="F47" s="489"/>
      <c r="G47" s="489"/>
      <c r="H47" s="489"/>
      <c r="I47" s="489"/>
    </row>
    <row r="48" spans="1:9" s="417" customFormat="1" x14ac:dyDescent="0.25">
      <c r="A48" s="247"/>
      <c r="B48" s="247"/>
      <c r="C48" s="247"/>
      <c r="D48" s="247"/>
      <c r="E48" s="247"/>
      <c r="F48" s="489"/>
      <c r="G48" s="489"/>
      <c r="H48" s="489"/>
      <c r="I48" s="489"/>
    </row>
    <row r="49" spans="1:9" s="417" customFormat="1" x14ac:dyDescent="0.25">
      <c r="A49" s="247"/>
      <c r="B49" s="247"/>
      <c r="C49" s="247"/>
      <c r="D49" s="247"/>
      <c r="E49" s="247"/>
      <c r="F49" s="489"/>
      <c r="G49" s="489"/>
      <c r="H49" s="489"/>
      <c r="I49" s="489"/>
    </row>
    <row r="50" spans="1:9" s="417" customFormat="1" x14ac:dyDescent="0.25">
      <c r="A50" s="247"/>
      <c r="B50" s="247"/>
      <c r="C50" s="247"/>
      <c r="D50" s="247"/>
      <c r="E50" s="247"/>
      <c r="F50" s="489"/>
      <c r="G50" s="489"/>
      <c r="H50" s="489"/>
      <c r="I50" s="489"/>
    </row>
    <row r="51" spans="1:9" s="417" customFormat="1" x14ac:dyDescent="0.25">
      <c r="A51" s="247"/>
      <c r="B51" s="247"/>
      <c r="C51" s="247"/>
      <c r="D51" s="247"/>
      <c r="E51" s="247"/>
      <c r="F51" s="489"/>
      <c r="G51" s="489"/>
      <c r="H51" s="489"/>
      <c r="I51" s="489"/>
    </row>
    <row r="52" spans="1:9" s="417" customFormat="1" x14ac:dyDescent="0.25">
      <c r="A52" s="247"/>
      <c r="B52" s="247"/>
      <c r="C52" s="247"/>
      <c r="D52" s="247"/>
      <c r="E52" s="247"/>
      <c r="F52" s="489"/>
      <c r="G52" s="489"/>
      <c r="H52" s="489"/>
      <c r="I52" s="489"/>
    </row>
    <row r="53" spans="1:9" s="417" customFormat="1" x14ac:dyDescent="0.25">
      <c r="A53" s="247"/>
      <c r="B53" s="247"/>
      <c r="C53" s="247"/>
      <c r="D53" s="247"/>
      <c r="E53" s="247"/>
      <c r="F53" s="489"/>
      <c r="G53" s="489"/>
      <c r="H53" s="489"/>
      <c r="I53" s="489"/>
    </row>
    <row r="54" spans="1:9" s="417" customFormat="1" x14ac:dyDescent="0.25">
      <c r="A54" s="247"/>
      <c r="B54" s="247"/>
      <c r="C54" s="247"/>
      <c r="D54" s="247"/>
      <c r="E54" s="247"/>
      <c r="F54" s="489"/>
      <c r="G54" s="489"/>
      <c r="H54" s="489"/>
      <c r="I54" s="489"/>
    </row>
    <row r="55" spans="1:9" s="417" customFormat="1" x14ac:dyDescent="0.25">
      <c r="A55" s="247"/>
      <c r="B55" s="247"/>
      <c r="C55" s="247"/>
      <c r="D55" s="247"/>
      <c r="E55" s="247"/>
      <c r="F55" s="489"/>
      <c r="G55" s="489"/>
      <c r="H55" s="489"/>
      <c r="I55" s="489"/>
    </row>
    <row r="56" spans="1:9" s="417" customFormat="1" x14ac:dyDescent="0.25">
      <c r="A56" s="247"/>
      <c r="B56" s="247"/>
      <c r="C56" s="247"/>
      <c r="D56" s="247"/>
      <c r="E56" s="247"/>
      <c r="F56" s="489"/>
      <c r="G56" s="489"/>
      <c r="H56" s="489"/>
      <c r="I56" s="489"/>
    </row>
    <row r="57" spans="1:9" s="417" customFormat="1" x14ac:dyDescent="0.25">
      <c r="A57" s="247"/>
      <c r="B57" s="247"/>
      <c r="C57" s="247"/>
      <c r="D57" s="247"/>
      <c r="E57" s="247"/>
      <c r="F57" s="489"/>
      <c r="G57" s="489"/>
      <c r="H57" s="489"/>
      <c r="I57" s="489"/>
    </row>
  </sheetData>
  <sheetProtection algorithmName="SHA-512" hashValue="cfXsG2uiJpF9kA927ZNnrKhVHGoNt4IcMySpeuJok2zEDLJyojEuWJssfViSv35guwrHPyYwlyZyu+vVxdJVyg==" saltValue="Vjkk4Wjv8cDXtZ4HSTLtrg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view="pageLayout" zoomScale="85" zoomScaleNormal="100" zoomScalePageLayoutView="85" workbookViewId="0">
      <selection activeCell="H12" sqref="H12:H13"/>
    </sheetView>
  </sheetViews>
  <sheetFormatPr defaultColWidth="0.5546875" defaultRowHeight="13.2" x14ac:dyDescent="0.25"/>
  <cols>
    <col min="1" max="1" width="3.6640625" style="298" customWidth="1"/>
    <col min="2" max="2" width="9" style="298" customWidth="1"/>
    <col min="3" max="3" width="35.6640625" style="298" customWidth="1"/>
    <col min="4" max="4" width="5.88671875" style="298" customWidth="1"/>
    <col min="5" max="5" width="9.33203125" style="299" customWidth="1"/>
    <col min="6" max="6" width="11.109375" style="475" customWidth="1"/>
    <col min="7" max="7" width="12.44140625" style="475" customWidth="1"/>
    <col min="8" max="8" width="24.33203125" style="475" customWidth="1"/>
    <col min="9" max="9" width="19.109375" style="475" customWidth="1"/>
    <col min="10" max="16384" width="0.5546875" style="247"/>
  </cols>
  <sheetData>
    <row r="1" spans="1:9" x14ac:dyDescent="0.25">
      <c r="A1" s="688" t="s">
        <v>5</v>
      </c>
      <c r="B1" s="688"/>
      <c r="C1" s="245" t="s">
        <v>0</v>
      </c>
      <c r="D1" s="245" t="s">
        <v>1</v>
      </c>
      <c r="E1" s="246" t="s">
        <v>2</v>
      </c>
      <c r="F1" s="465" t="s">
        <v>1063</v>
      </c>
      <c r="G1" s="466" t="s">
        <v>6</v>
      </c>
      <c r="H1" s="465" t="s">
        <v>1061</v>
      </c>
      <c r="I1" s="467" t="s">
        <v>1062</v>
      </c>
    </row>
    <row r="2" spans="1:9" x14ac:dyDescent="0.25">
      <c r="A2" s="248" t="s">
        <v>13</v>
      </c>
      <c r="B2" s="249" t="s">
        <v>1055</v>
      </c>
      <c r="C2" s="115" t="s">
        <v>1375</v>
      </c>
      <c r="D2" s="245"/>
      <c r="E2" s="246"/>
      <c r="F2" s="466"/>
      <c r="G2" s="466"/>
      <c r="H2" s="465"/>
      <c r="I2" s="467"/>
    </row>
    <row r="3" spans="1:9" x14ac:dyDescent="0.25">
      <c r="A3" s="250"/>
      <c r="B3" s="251"/>
      <c r="C3" s="245"/>
      <c r="D3" s="245"/>
      <c r="E3" s="246"/>
      <c r="F3" s="466"/>
      <c r="G3" s="466"/>
      <c r="H3" s="465"/>
      <c r="I3" s="467"/>
    </row>
    <row r="4" spans="1:9" x14ac:dyDescent="0.25">
      <c r="A4" s="248" t="s">
        <v>13</v>
      </c>
      <c r="B4" s="249" t="s">
        <v>745</v>
      </c>
      <c r="C4" s="115" t="s">
        <v>1373</v>
      </c>
      <c r="D4" s="274"/>
      <c r="E4" s="275"/>
      <c r="F4" s="276"/>
      <c r="G4" s="276"/>
      <c r="H4" s="276"/>
      <c r="I4" s="593"/>
    </row>
    <row r="5" spans="1:9" ht="66" x14ac:dyDescent="0.25">
      <c r="A5" s="252" t="s">
        <v>13</v>
      </c>
      <c r="B5" s="253" t="s">
        <v>748</v>
      </c>
      <c r="C5" s="222" t="s">
        <v>1288</v>
      </c>
      <c r="D5" s="254"/>
      <c r="E5" s="255"/>
      <c r="F5" s="491"/>
      <c r="G5" s="491"/>
      <c r="H5" s="682"/>
      <c r="I5" s="675"/>
    </row>
    <row r="6" spans="1:9" ht="39.6" x14ac:dyDescent="0.25">
      <c r="A6" s="257"/>
      <c r="B6" s="258"/>
      <c r="C6" s="223" t="s">
        <v>1289</v>
      </c>
      <c r="D6" s="259" t="s">
        <v>27</v>
      </c>
      <c r="E6" s="260">
        <v>50</v>
      </c>
      <c r="F6" s="676"/>
      <c r="G6" s="676"/>
      <c r="H6" s="676"/>
      <c r="I6" s="677"/>
    </row>
    <row r="7" spans="1:9" ht="39.6" x14ac:dyDescent="0.25">
      <c r="A7" s="257"/>
      <c r="B7" s="258"/>
      <c r="C7" s="223" t="s">
        <v>1290</v>
      </c>
      <c r="D7" s="261" t="s">
        <v>27</v>
      </c>
      <c r="E7" s="262">
        <v>16</v>
      </c>
      <c r="F7" s="676"/>
      <c r="G7" s="676"/>
      <c r="H7" s="676"/>
      <c r="I7" s="677"/>
    </row>
    <row r="8" spans="1:9" x14ac:dyDescent="0.25">
      <c r="A8" s="257"/>
      <c r="B8" s="258"/>
      <c r="C8" s="223" t="s">
        <v>1291</v>
      </c>
      <c r="D8" s="261" t="s">
        <v>27</v>
      </c>
      <c r="E8" s="262">
        <v>50</v>
      </c>
      <c r="F8" s="676"/>
      <c r="G8" s="676"/>
      <c r="H8" s="676"/>
      <c r="I8" s="677"/>
    </row>
    <row r="9" spans="1:9" x14ac:dyDescent="0.25">
      <c r="A9" s="257"/>
      <c r="B9" s="258"/>
      <c r="C9" s="224" t="s">
        <v>1292</v>
      </c>
      <c r="D9" s="261" t="s">
        <v>27</v>
      </c>
      <c r="E9" s="262">
        <v>50</v>
      </c>
      <c r="F9" s="676"/>
      <c r="G9" s="676"/>
      <c r="H9" s="676"/>
      <c r="I9" s="677"/>
    </row>
    <row r="10" spans="1:9" x14ac:dyDescent="0.25">
      <c r="A10" s="263"/>
      <c r="B10" s="264"/>
      <c r="C10" s="224" t="s">
        <v>1293</v>
      </c>
      <c r="D10" s="261" t="s">
        <v>27</v>
      </c>
      <c r="E10" s="262">
        <v>50</v>
      </c>
      <c r="F10" s="678"/>
      <c r="G10" s="678"/>
      <c r="H10" s="678"/>
      <c r="I10" s="679"/>
    </row>
    <row r="11" spans="1:9" x14ac:dyDescent="0.25">
      <c r="A11" s="263"/>
      <c r="B11" s="264"/>
      <c r="C11" s="224" t="s">
        <v>1294</v>
      </c>
      <c r="D11" s="261" t="s">
        <v>41</v>
      </c>
      <c r="E11" s="262">
        <v>13</v>
      </c>
      <c r="F11" s="468"/>
      <c r="G11" s="468"/>
      <c r="H11" s="468"/>
      <c r="I11" s="469"/>
    </row>
    <row r="12" spans="1:9" x14ac:dyDescent="0.25">
      <c r="A12" s="267"/>
      <c r="B12" s="268"/>
      <c r="C12" s="224"/>
      <c r="D12" s="261"/>
      <c r="E12" s="262"/>
      <c r="F12" s="468"/>
      <c r="G12" s="468"/>
      <c r="H12" s="468"/>
      <c r="I12" s="469"/>
    </row>
    <row r="13" spans="1:9" ht="26.4" x14ac:dyDescent="0.25">
      <c r="A13" s="248" t="s">
        <v>13</v>
      </c>
      <c r="B13" s="249" t="s">
        <v>746</v>
      </c>
      <c r="C13" s="115" t="s">
        <v>47</v>
      </c>
      <c r="D13" s="274"/>
      <c r="E13" s="275"/>
      <c r="F13" s="276"/>
      <c r="G13" s="276"/>
      <c r="H13" s="276"/>
      <c r="I13" s="593"/>
    </row>
    <row r="14" spans="1:9" x14ac:dyDescent="0.25">
      <c r="A14" s="277"/>
      <c r="B14" s="278"/>
      <c r="C14" s="112"/>
      <c r="D14" s="279"/>
      <c r="E14" s="280"/>
      <c r="F14" s="281"/>
      <c r="G14" s="281"/>
      <c r="H14" s="281"/>
      <c r="I14" s="680"/>
    </row>
    <row r="15" spans="1:9" ht="26.4" x14ac:dyDescent="0.25">
      <c r="A15" s="282" t="s">
        <v>13</v>
      </c>
      <c r="B15" s="283" t="s">
        <v>825</v>
      </c>
      <c r="C15" s="51" t="s">
        <v>1002</v>
      </c>
      <c r="D15" s="284" t="s">
        <v>27</v>
      </c>
      <c r="E15" s="285">
        <v>48</v>
      </c>
      <c r="F15" s="434"/>
      <c r="G15" s="434"/>
      <c r="H15" s="682"/>
      <c r="I15" s="681"/>
    </row>
    <row r="16" spans="1:9" x14ac:dyDescent="0.25">
      <c r="A16" s="282"/>
      <c r="B16" s="283"/>
      <c r="C16" s="51"/>
      <c r="D16" s="284"/>
      <c r="E16" s="285"/>
      <c r="F16" s="434"/>
      <c r="G16" s="434"/>
      <c r="H16" s="434"/>
      <c r="I16" s="681"/>
    </row>
    <row r="17" spans="1:9" ht="39.6" x14ac:dyDescent="0.25">
      <c r="A17" s="282" t="s">
        <v>13</v>
      </c>
      <c r="B17" s="283" t="s">
        <v>826</v>
      </c>
      <c r="C17" s="51" t="s">
        <v>45</v>
      </c>
      <c r="D17" s="284" t="s">
        <v>27</v>
      </c>
      <c r="E17" s="285">
        <v>93</v>
      </c>
      <c r="F17" s="434"/>
      <c r="G17" s="434"/>
      <c r="H17" s="682"/>
      <c r="I17" s="681"/>
    </row>
    <row r="18" spans="1:9" x14ac:dyDescent="0.25">
      <c r="A18" s="282"/>
      <c r="B18" s="283"/>
      <c r="C18" s="51"/>
      <c r="D18" s="284"/>
      <c r="E18" s="285"/>
      <c r="F18" s="434"/>
      <c r="G18" s="434"/>
      <c r="H18" s="434"/>
      <c r="I18" s="681"/>
    </row>
    <row r="19" spans="1:9" ht="26.4" x14ac:dyDescent="0.25">
      <c r="A19" s="282" t="s">
        <v>13</v>
      </c>
      <c r="B19" s="283" t="s">
        <v>827</v>
      </c>
      <c r="C19" s="51" t="s">
        <v>44</v>
      </c>
      <c r="D19" s="284" t="s">
        <v>27</v>
      </c>
      <c r="E19" s="285">
        <v>1</v>
      </c>
      <c r="F19" s="434"/>
      <c r="G19" s="434"/>
      <c r="H19" s="682"/>
      <c r="I19" s="681"/>
    </row>
    <row r="20" spans="1:9" x14ac:dyDescent="0.25">
      <c r="A20" s="282"/>
      <c r="B20" s="283"/>
      <c r="C20" s="51"/>
      <c r="D20" s="284"/>
      <c r="E20" s="285"/>
      <c r="F20" s="434"/>
      <c r="G20" s="434"/>
      <c r="H20" s="610"/>
      <c r="I20" s="681"/>
    </row>
    <row r="21" spans="1:9" ht="39.6" x14ac:dyDescent="0.25">
      <c r="A21" s="282" t="s">
        <v>13</v>
      </c>
      <c r="B21" s="283" t="s">
        <v>828</v>
      </c>
      <c r="C21" s="51" t="s">
        <v>1003</v>
      </c>
      <c r="D21" s="284" t="s">
        <v>27</v>
      </c>
      <c r="E21" s="285">
        <v>200</v>
      </c>
      <c r="F21" s="434"/>
      <c r="G21" s="434"/>
      <c r="H21" s="434"/>
      <c r="I21" s="681"/>
    </row>
    <row r="22" spans="1:9" x14ac:dyDescent="0.25">
      <c r="A22" s="282"/>
      <c r="B22" s="283"/>
      <c r="C22" s="51"/>
      <c r="D22" s="284"/>
      <c r="E22" s="285"/>
      <c r="F22" s="434"/>
      <c r="G22" s="434"/>
      <c r="H22" s="434"/>
      <c r="I22" s="681"/>
    </row>
    <row r="23" spans="1:9" ht="26.4" x14ac:dyDescent="0.25">
      <c r="A23" s="282" t="s">
        <v>13</v>
      </c>
      <c r="B23" s="283" t="s">
        <v>829</v>
      </c>
      <c r="C23" s="51" t="s">
        <v>43</v>
      </c>
      <c r="D23" s="284"/>
      <c r="E23" s="285"/>
      <c r="F23" s="434"/>
      <c r="G23" s="434"/>
      <c r="H23" s="434"/>
      <c r="I23" s="681"/>
    </row>
    <row r="24" spans="1:9" x14ac:dyDescent="0.25">
      <c r="A24" s="282"/>
      <c r="B24" s="283"/>
      <c r="C24" s="51" t="s">
        <v>1000</v>
      </c>
      <c r="D24" s="284" t="s">
        <v>27</v>
      </c>
      <c r="E24" s="285">
        <v>100</v>
      </c>
      <c r="F24" s="434"/>
      <c r="G24" s="434"/>
      <c r="H24" s="434"/>
      <c r="I24" s="681"/>
    </row>
    <row r="25" spans="1:9" x14ac:dyDescent="0.25">
      <c r="A25" s="282"/>
      <c r="B25" s="283"/>
      <c r="C25" s="51"/>
      <c r="D25" s="284"/>
      <c r="E25" s="285"/>
      <c r="F25" s="434"/>
      <c r="G25" s="434"/>
      <c r="H25" s="434"/>
      <c r="I25" s="681"/>
    </row>
    <row r="26" spans="1:9" ht="66" x14ac:dyDescent="0.25">
      <c r="A26" s="282" t="s">
        <v>13</v>
      </c>
      <c r="B26" s="283" t="s">
        <v>830</v>
      </c>
      <c r="C26" s="51" t="s">
        <v>1001</v>
      </c>
      <c r="D26" s="284"/>
      <c r="E26" s="285"/>
      <c r="F26" s="434"/>
      <c r="G26" s="434"/>
      <c r="H26" s="682"/>
      <c r="I26" s="681"/>
    </row>
    <row r="27" spans="1:9" x14ac:dyDescent="0.25">
      <c r="A27" s="282"/>
      <c r="B27" s="283"/>
      <c r="C27" s="51" t="s">
        <v>42</v>
      </c>
      <c r="D27" s="284" t="s">
        <v>41</v>
      </c>
      <c r="E27" s="285">
        <v>400</v>
      </c>
      <c r="F27" s="434"/>
      <c r="G27" s="434"/>
      <c r="H27" s="434"/>
      <c r="I27" s="681"/>
    </row>
    <row r="28" spans="1:9" x14ac:dyDescent="0.25">
      <c r="A28" s="282"/>
      <c r="B28" s="283"/>
      <c r="C28" s="51"/>
      <c r="D28" s="284"/>
      <c r="E28" s="285"/>
      <c r="F28" s="434"/>
      <c r="G28" s="434"/>
      <c r="H28" s="434"/>
      <c r="I28" s="681"/>
    </row>
    <row r="29" spans="1:9" ht="66" x14ac:dyDescent="0.25">
      <c r="A29" s="282" t="s">
        <v>13</v>
      </c>
      <c r="B29" s="283" t="s">
        <v>1376</v>
      </c>
      <c r="C29" s="51" t="s">
        <v>40</v>
      </c>
      <c r="D29" s="284" t="s">
        <v>27</v>
      </c>
      <c r="E29" s="285">
        <v>1</v>
      </c>
      <c r="F29" s="434"/>
      <c r="G29" s="434"/>
      <c r="H29" s="682"/>
      <c r="I29" s="681"/>
    </row>
    <row r="30" spans="1:9" ht="13.8" thickBot="1" x14ac:dyDescent="0.3">
      <c r="A30" s="287"/>
      <c r="B30" s="288"/>
      <c r="C30" s="18"/>
      <c r="D30" s="289"/>
      <c r="E30" s="290"/>
      <c r="F30" s="291"/>
      <c r="G30" s="291"/>
      <c r="H30" s="291"/>
      <c r="I30" s="473"/>
    </row>
    <row r="31" spans="1:9" ht="14.4" thickTop="1" thickBot="1" x14ac:dyDescent="0.3">
      <c r="A31" s="292"/>
      <c r="B31" s="293"/>
      <c r="C31" s="35" t="s">
        <v>26</v>
      </c>
      <c r="D31" s="294"/>
      <c r="E31" s="295"/>
      <c r="F31" s="296"/>
      <c r="G31" s="297"/>
      <c r="H31" s="297"/>
      <c r="I31" s="474"/>
    </row>
    <row r="32" spans="1:9" ht="13.8" thickTop="1" x14ac:dyDescent="0.25"/>
  </sheetData>
  <sheetProtection algorithmName="SHA-512" hashValue="Y9m7arYgE1s8r6AXecGGMIel2FIOhdk3q8StCuh7I3LXvBpE2Ev/87Zn89mdTH0oPElY9+GPT1KZf9FURaDz+Q==" saltValue="BnCGcjhpyU21nen8Y4mN5A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&amp;LMODIFIKACIJA: 1056-NA-L&amp;C&amp;P/&amp;N&amp;R&amp;F</oddHeader>
    <oddFooter>&amp;LDatoteka:     &amp;F 
Objekt: Izgradnja objekta OPC-Elektro dela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5"/>
  <sheetViews>
    <sheetView view="pageLayout" zoomScale="85" zoomScaleNormal="100" zoomScalePageLayoutView="85" workbookViewId="0">
      <selection activeCell="F1" sqref="F1:H1048576"/>
    </sheetView>
  </sheetViews>
  <sheetFormatPr defaultColWidth="9.109375" defaultRowHeight="13.2" x14ac:dyDescent="0.25"/>
  <cols>
    <col min="1" max="1" width="3.6640625" style="247" customWidth="1"/>
    <col min="2" max="2" width="9" style="247" customWidth="1"/>
    <col min="3" max="3" width="38.6640625" style="463" customWidth="1"/>
    <col min="4" max="4" width="6.109375" style="463" customWidth="1"/>
    <col min="5" max="5" width="9.6640625" style="463" customWidth="1"/>
    <col min="6" max="6" width="11.6640625" style="489" customWidth="1"/>
    <col min="7" max="7" width="12.6640625" style="489" customWidth="1"/>
    <col min="8" max="8" width="19.88671875" style="489" customWidth="1"/>
    <col min="9" max="16384" width="9.109375" style="247"/>
  </cols>
  <sheetData>
    <row r="1" spans="1:8" x14ac:dyDescent="0.25">
      <c r="A1" s="689" t="s">
        <v>5</v>
      </c>
      <c r="B1" s="690"/>
      <c r="C1" s="110" t="s">
        <v>0</v>
      </c>
      <c r="D1" s="110" t="s">
        <v>1</v>
      </c>
      <c r="E1" s="302" t="s">
        <v>2</v>
      </c>
      <c r="F1" s="476" t="s">
        <v>1063</v>
      </c>
      <c r="G1" s="477" t="s">
        <v>6</v>
      </c>
      <c r="H1" s="478" t="s">
        <v>1062</v>
      </c>
    </row>
    <row r="2" spans="1:8" s="417" customFormat="1" x14ac:dyDescent="0.25">
      <c r="A2" s="167"/>
      <c r="B2" s="168"/>
      <c r="C2" s="459"/>
      <c r="D2" s="439"/>
      <c r="E2" s="440"/>
      <c r="F2" s="619"/>
      <c r="G2" s="619"/>
      <c r="H2" s="619"/>
    </row>
    <row r="3" spans="1:8" s="418" customFormat="1" ht="26.4" x14ac:dyDescent="0.25">
      <c r="A3" s="172" t="s">
        <v>13</v>
      </c>
      <c r="B3" s="173" t="s">
        <v>1055</v>
      </c>
      <c r="C3" s="174" t="s">
        <v>1146</v>
      </c>
      <c r="D3" s="312"/>
      <c r="E3" s="313"/>
      <c r="F3" s="617"/>
      <c r="G3" s="617"/>
      <c r="H3" s="617"/>
    </row>
    <row r="4" spans="1:8" s="417" customFormat="1" ht="118.8" x14ac:dyDescent="0.25">
      <c r="A4" s="167"/>
      <c r="B4" s="168"/>
      <c r="C4" s="459" t="s">
        <v>1131</v>
      </c>
      <c r="D4" s="439"/>
      <c r="E4" s="440"/>
      <c r="F4" s="619"/>
      <c r="G4" s="619"/>
      <c r="H4" s="619"/>
    </row>
    <row r="5" spans="1:8" s="417" customFormat="1" x14ac:dyDescent="0.25">
      <c r="A5" s="420"/>
      <c r="B5" s="421"/>
      <c r="C5" s="109"/>
      <c r="D5" s="429"/>
      <c r="E5" s="430"/>
      <c r="F5" s="323"/>
      <c r="G5" s="323"/>
      <c r="H5" s="590"/>
    </row>
    <row r="6" spans="1:8" s="418" customFormat="1" ht="66" x14ac:dyDescent="0.25">
      <c r="A6" s="172" t="s">
        <v>13</v>
      </c>
      <c r="B6" s="173" t="s">
        <v>745</v>
      </c>
      <c r="C6" s="174" t="s">
        <v>1130</v>
      </c>
      <c r="D6" s="312"/>
      <c r="E6" s="313"/>
      <c r="F6" s="617"/>
      <c r="G6" s="617"/>
      <c r="H6" s="617"/>
    </row>
    <row r="7" spans="1:8" s="417" customFormat="1" x14ac:dyDescent="0.25">
      <c r="A7" s="383"/>
      <c r="B7" s="362"/>
      <c r="C7" s="164"/>
      <c r="D7" s="317"/>
      <c r="E7" s="318"/>
      <c r="F7" s="281"/>
      <c r="G7" s="281"/>
      <c r="H7" s="620"/>
    </row>
    <row r="8" spans="1:8" s="417" customFormat="1" ht="52.8" x14ac:dyDescent="0.25">
      <c r="A8" s="167" t="s">
        <v>13</v>
      </c>
      <c r="B8" s="168" t="s">
        <v>748</v>
      </c>
      <c r="C8" s="459" t="s">
        <v>667</v>
      </c>
      <c r="D8" s="439" t="s">
        <v>27</v>
      </c>
      <c r="E8" s="440">
        <v>561</v>
      </c>
      <c r="F8" s="619"/>
      <c r="G8" s="619"/>
      <c r="H8" s="619"/>
    </row>
    <row r="9" spans="1:8" s="417" customFormat="1" x14ac:dyDescent="0.25">
      <c r="A9" s="167"/>
      <c r="B9" s="168"/>
      <c r="C9" s="459"/>
      <c r="D9" s="439"/>
      <c r="E9" s="440"/>
      <c r="F9" s="619"/>
      <c r="G9" s="619"/>
      <c r="H9" s="619"/>
    </row>
    <row r="10" spans="1:8" s="417" customFormat="1" ht="52.8" x14ac:dyDescent="0.25">
      <c r="A10" s="167" t="s">
        <v>13</v>
      </c>
      <c r="B10" s="168" t="s">
        <v>749</v>
      </c>
      <c r="C10" s="459" t="s">
        <v>669</v>
      </c>
      <c r="D10" s="439" t="s">
        <v>27</v>
      </c>
      <c r="E10" s="440">
        <v>280</v>
      </c>
      <c r="F10" s="619"/>
      <c r="G10" s="619"/>
      <c r="H10" s="619"/>
    </row>
    <row r="11" spans="1:8" s="417" customFormat="1" x14ac:dyDescent="0.25">
      <c r="A11" s="238"/>
      <c r="B11" s="239"/>
      <c r="C11" s="460"/>
      <c r="D11" s="289"/>
      <c r="E11" s="330"/>
      <c r="F11" s="621"/>
      <c r="G11" s="621"/>
      <c r="H11" s="621"/>
    </row>
    <row r="12" spans="1:8" s="417" customFormat="1" ht="52.8" x14ac:dyDescent="0.25">
      <c r="A12" s="167" t="s">
        <v>13</v>
      </c>
      <c r="B12" s="168" t="s">
        <v>750</v>
      </c>
      <c r="C12" s="459" t="s">
        <v>670</v>
      </c>
      <c r="D12" s="439" t="s">
        <v>27</v>
      </c>
      <c r="E12" s="440">
        <v>239</v>
      </c>
      <c r="F12" s="619"/>
      <c r="G12" s="619"/>
      <c r="H12" s="619"/>
    </row>
    <row r="13" spans="1:8" s="417" customFormat="1" x14ac:dyDescent="0.25">
      <c r="A13" s="167"/>
      <c r="B13" s="168"/>
      <c r="C13" s="459"/>
      <c r="D13" s="439"/>
      <c r="E13" s="440"/>
      <c r="F13" s="619"/>
      <c r="G13" s="619"/>
      <c r="H13" s="619"/>
    </row>
    <row r="14" spans="1:8" s="417" customFormat="1" ht="52.8" x14ac:dyDescent="0.25">
      <c r="A14" s="167" t="s">
        <v>13</v>
      </c>
      <c r="B14" s="168" t="s">
        <v>751</v>
      </c>
      <c r="C14" s="459" t="s">
        <v>671</v>
      </c>
      <c r="D14" s="439" t="s">
        <v>27</v>
      </c>
      <c r="E14" s="440">
        <v>155</v>
      </c>
      <c r="F14" s="619"/>
      <c r="G14" s="619"/>
      <c r="H14" s="619"/>
    </row>
    <row r="15" spans="1:8" s="417" customFormat="1" x14ac:dyDescent="0.25">
      <c r="A15" s="167"/>
      <c r="B15" s="168"/>
      <c r="C15" s="459"/>
      <c r="D15" s="439"/>
      <c r="E15" s="440"/>
      <c r="F15" s="619"/>
      <c r="G15" s="619"/>
      <c r="H15" s="619"/>
    </row>
    <row r="16" spans="1:8" s="417" customFormat="1" ht="52.8" x14ac:dyDescent="0.25">
      <c r="A16" s="167" t="s">
        <v>13</v>
      </c>
      <c r="B16" s="168" t="s">
        <v>752</v>
      </c>
      <c r="C16" s="459" t="s">
        <v>672</v>
      </c>
      <c r="D16" s="439" t="s">
        <v>27</v>
      </c>
      <c r="E16" s="440">
        <v>50</v>
      </c>
      <c r="F16" s="619"/>
      <c r="G16" s="619"/>
      <c r="H16" s="619"/>
    </row>
    <row r="17" spans="1:8" s="417" customFormat="1" x14ac:dyDescent="0.25">
      <c r="A17" s="167"/>
      <c r="B17" s="168"/>
      <c r="C17" s="459"/>
      <c r="D17" s="439"/>
      <c r="E17" s="440"/>
      <c r="F17" s="619"/>
      <c r="G17" s="619"/>
      <c r="H17" s="619"/>
    </row>
    <row r="18" spans="1:8" s="417" customFormat="1" ht="52.8" x14ac:dyDescent="0.25">
      <c r="A18" s="167" t="s">
        <v>13</v>
      </c>
      <c r="B18" s="168" t="s">
        <v>753</v>
      </c>
      <c r="C18" s="459" t="s">
        <v>673</v>
      </c>
      <c r="D18" s="439" t="s">
        <v>27</v>
      </c>
      <c r="E18" s="440">
        <v>31</v>
      </c>
      <c r="F18" s="619"/>
      <c r="G18" s="619"/>
      <c r="H18" s="619"/>
    </row>
    <row r="19" spans="1:8" s="417" customFormat="1" x14ac:dyDescent="0.25">
      <c r="A19" s="167"/>
      <c r="B19" s="168"/>
      <c r="C19" s="459"/>
      <c r="D19" s="439"/>
      <c r="E19" s="440"/>
      <c r="F19" s="619"/>
      <c r="G19" s="619"/>
      <c r="H19" s="619"/>
    </row>
    <row r="20" spans="1:8" s="417" customFormat="1" ht="52.8" x14ac:dyDescent="0.25">
      <c r="A20" s="167" t="s">
        <v>13</v>
      </c>
      <c r="B20" s="168" t="s">
        <v>754</v>
      </c>
      <c r="C20" s="459" t="s">
        <v>674</v>
      </c>
      <c r="D20" s="439" t="s">
        <v>27</v>
      </c>
      <c r="E20" s="440">
        <v>9</v>
      </c>
      <c r="F20" s="619"/>
      <c r="G20" s="619"/>
      <c r="H20" s="619"/>
    </row>
    <row r="21" spans="1:8" s="417" customFormat="1" x14ac:dyDescent="0.25">
      <c r="A21" s="167"/>
      <c r="B21" s="168"/>
      <c r="C21" s="459"/>
      <c r="D21" s="439"/>
      <c r="E21" s="440"/>
      <c r="F21" s="619"/>
      <c r="G21" s="619"/>
      <c r="H21" s="619"/>
    </row>
    <row r="22" spans="1:8" s="417" customFormat="1" ht="66" x14ac:dyDescent="0.25">
      <c r="A22" s="167" t="s">
        <v>13</v>
      </c>
      <c r="B22" s="168" t="s">
        <v>755</v>
      </c>
      <c r="C22" s="459" t="s">
        <v>675</v>
      </c>
      <c r="D22" s="439" t="s">
        <v>41</v>
      </c>
      <c r="E22" s="440">
        <v>32</v>
      </c>
      <c r="F22" s="619"/>
      <c r="G22" s="619"/>
      <c r="H22" s="619"/>
    </row>
    <row r="23" spans="1:8" s="417" customFormat="1" x14ac:dyDescent="0.25">
      <c r="A23" s="167"/>
      <c r="B23" s="168"/>
      <c r="C23" s="459"/>
      <c r="D23" s="439"/>
      <c r="E23" s="440"/>
      <c r="F23" s="619"/>
      <c r="G23" s="619"/>
      <c r="H23" s="619"/>
    </row>
    <row r="24" spans="1:8" s="417" customFormat="1" ht="66" x14ac:dyDescent="0.25">
      <c r="A24" s="167" t="s">
        <v>13</v>
      </c>
      <c r="B24" s="168" t="s">
        <v>756</v>
      </c>
      <c r="C24" s="459" t="s">
        <v>676</v>
      </c>
      <c r="D24" s="439" t="s">
        <v>41</v>
      </c>
      <c r="E24" s="440">
        <v>35</v>
      </c>
      <c r="F24" s="619"/>
      <c r="G24" s="619"/>
      <c r="H24" s="619"/>
    </row>
    <row r="25" spans="1:8" s="417" customFormat="1" x14ac:dyDescent="0.25">
      <c r="A25" s="167"/>
      <c r="B25" s="168"/>
      <c r="C25" s="459"/>
      <c r="D25" s="439"/>
      <c r="E25" s="440"/>
      <c r="F25" s="619"/>
      <c r="G25" s="619"/>
      <c r="H25" s="619"/>
    </row>
    <row r="26" spans="1:8" s="417" customFormat="1" ht="66" x14ac:dyDescent="0.25">
      <c r="A26" s="167" t="s">
        <v>13</v>
      </c>
      <c r="B26" s="168" t="s">
        <v>757</v>
      </c>
      <c r="C26" s="459" t="s">
        <v>677</v>
      </c>
      <c r="D26" s="439" t="s">
        <v>41</v>
      </c>
      <c r="E26" s="440">
        <v>13</v>
      </c>
      <c r="F26" s="619"/>
      <c r="G26" s="619"/>
      <c r="H26" s="619"/>
    </row>
    <row r="27" spans="1:8" s="417" customFormat="1" x14ac:dyDescent="0.25">
      <c r="A27" s="167"/>
      <c r="B27" s="168"/>
      <c r="C27" s="459"/>
      <c r="D27" s="439"/>
      <c r="E27" s="440"/>
      <c r="F27" s="619"/>
      <c r="G27" s="619"/>
      <c r="H27" s="619"/>
    </row>
    <row r="28" spans="1:8" s="417" customFormat="1" ht="66" x14ac:dyDescent="0.25">
      <c r="A28" s="167" t="s">
        <v>13</v>
      </c>
      <c r="B28" s="168" t="s">
        <v>758</v>
      </c>
      <c r="C28" s="459" t="s">
        <v>678</v>
      </c>
      <c r="D28" s="439" t="s">
        <v>41</v>
      </c>
      <c r="E28" s="440">
        <v>10</v>
      </c>
      <c r="F28" s="619"/>
      <c r="G28" s="619"/>
      <c r="H28" s="619"/>
    </row>
    <row r="29" spans="1:8" s="417" customFormat="1" x14ac:dyDescent="0.25">
      <c r="A29" s="167"/>
      <c r="B29" s="168"/>
      <c r="C29" s="459"/>
      <c r="D29" s="439"/>
      <c r="E29" s="440"/>
      <c r="F29" s="619"/>
      <c r="G29" s="619"/>
      <c r="H29" s="619"/>
    </row>
    <row r="30" spans="1:8" s="417" customFormat="1" ht="66" x14ac:dyDescent="0.25">
      <c r="A30" s="167" t="s">
        <v>13</v>
      </c>
      <c r="B30" s="168" t="s">
        <v>759</v>
      </c>
      <c r="C30" s="459" t="s">
        <v>679</v>
      </c>
      <c r="D30" s="439" t="s">
        <v>41</v>
      </c>
      <c r="E30" s="440">
        <v>5</v>
      </c>
      <c r="F30" s="619"/>
      <c r="G30" s="619"/>
      <c r="H30" s="619"/>
    </row>
    <row r="31" spans="1:8" s="417" customFormat="1" x14ac:dyDescent="0.25">
      <c r="A31" s="167"/>
      <c r="B31" s="168"/>
      <c r="C31" s="459"/>
      <c r="D31" s="439"/>
      <c r="E31" s="440"/>
      <c r="F31" s="619"/>
      <c r="G31" s="619"/>
      <c r="H31" s="619"/>
    </row>
    <row r="32" spans="1:8" s="417" customFormat="1" ht="66" x14ac:dyDescent="0.25">
      <c r="A32" s="167" t="s">
        <v>13</v>
      </c>
      <c r="B32" s="168" t="s">
        <v>760</v>
      </c>
      <c r="C32" s="459" t="s">
        <v>680</v>
      </c>
      <c r="D32" s="439" t="s">
        <v>41</v>
      </c>
      <c r="E32" s="440">
        <v>6</v>
      </c>
      <c r="F32" s="619"/>
      <c r="G32" s="619"/>
      <c r="H32" s="619"/>
    </row>
    <row r="33" spans="1:8" s="417" customFormat="1" x14ac:dyDescent="0.25">
      <c r="A33" s="167"/>
      <c r="B33" s="168"/>
      <c r="C33" s="459"/>
      <c r="D33" s="439"/>
      <c r="E33" s="440"/>
      <c r="F33" s="619"/>
      <c r="G33" s="619"/>
      <c r="H33" s="619"/>
    </row>
    <row r="34" spans="1:8" s="417" customFormat="1" ht="52.8" x14ac:dyDescent="0.25">
      <c r="A34" s="167" t="s">
        <v>13</v>
      </c>
      <c r="B34" s="168" t="s">
        <v>761</v>
      </c>
      <c r="C34" s="459" t="s">
        <v>681</v>
      </c>
      <c r="D34" s="439" t="s">
        <v>27</v>
      </c>
      <c r="E34" s="440">
        <v>41</v>
      </c>
      <c r="F34" s="619"/>
      <c r="G34" s="619"/>
      <c r="H34" s="619"/>
    </row>
    <row r="35" spans="1:8" s="417" customFormat="1" x14ac:dyDescent="0.25">
      <c r="A35" s="167"/>
      <c r="B35" s="168"/>
      <c r="C35" s="459"/>
      <c r="D35" s="439"/>
      <c r="E35" s="440"/>
      <c r="F35" s="619"/>
      <c r="G35" s="619"/>
      <c r="H35" s="619"/>
    </row>
    <row r="36" spans="1:8" s="417" customFormat="1" ht="52.8" x14ac:dyDescent="0.25">
      <c r="A36" s="167" t="s">
        <v>13</v>
      </c>
      <c r="B36" s="168" t="s">
        <v>762</v>
      </c>
      <c r="C36" s="459" t="s">
        <v>682</v>
      </c>
      <c r="D36" s="439" t="s">
        <v>27</v>
      </c>
      <c r="E36" s="440">
        <v>20</v>
      </c>
      <c r="F36" s="619"/>
      <c r="G36" s="619"/>
      <c r="H36" s="619"/>
    </row>
    <row r="37" spans="1:8" s="417" customFormat="1" x14ac:dyDescent="0.25">
      <c r="A37" s="167"/>
      <c r="B37" s="168"/>
      <c r="C37" s="459"/>
      <c r="D37" s="439"/>
      <c r="E37" s="440"/>
      <c r="F37" s="619"/>
      <c r="G37" s="619"/>
      <c r="H37" s="619"/>
    </row>
    <row r="38" spans="1:8" s="417" customFormat="1" ht="52.8" x14ac:dyDescent="0.25">
      <c r="A38" s="167" t="s">
        <v>13</v>
      </c>
      <c r="B38" s="168" t="s">
        <v>763</v>
      </c>
      <c r="C38" s="459" t="s">
        <v>683</v>
      </c>
      <c r="D38" s="439" t="s">
        <v>27</v>
      </c>
      <c r="E38" s="440">
        <v>1</v>
      </c>
      <c r="F38" s="619"/>
      <c r="G38" s="619"/>
      <c r="H38" s="619"/>
    </row>
    <row r="39" spans="1:8" s="417" customFormat="1" x14ac:dyDescent="0.25">
      <c r="A39" s="167"/>
      <c r="B39" s="168"/>
      <c r="C39" s="459"/>
      <c r="D39" s="439"/>
      <c r="E39" s="440"/>
      <c r="F39" s="619"/>
      <c r="G39" s="619"/>
      <c r="H39" s="619"/>
    </row>
    <row r="40" spans="1:8" s="417" customFormat="1" ht="52.8" x14ac:dyDescent="0.25">
      <c r="A40" s="167" t="s">
        <v>13</v>
      </c>
      <c r="B40" s="168" t="s">
        <v>764</v>
      </c>
      <c r="C40" s="459" t="s">
        <v>684</v>
      </c>
      <c r="D40" s="439" t="s">
        <v>27</v>
      </c>
      <c r="E40" s="440">
        <v>6</v>
      </c>
      <c r="F40" s="619"/>
      <c r="G40" s="619"/>
      <c r="H40" s="619"/>
    </row>
    <row r="41" spans="1:8" s="417" customFormat="1" x14ac:dyDescent="0.25">
      <c r="A41" s="167"/>
      <c r="B41" s="168"/>
      <c r="C41" s="459"/>
      <c r="D41" s="439"/>
      <c r="E41" s="440"/>
      <c r="F41" s="619"/>
      <c r="G41" s="619"/>
      <c r="H41" s="619"/>
    </row>
    <row r="42" spans="1:8" s="417" customFormat="1" ht="52.8" x14ac:dyDescent="0.25">
      <c r="A42" s="167" t="s">
        <v>13</v>
      </c>
      <c r="B42" s="168" t="s">
        <v>765</v>
      </c>
      <c r="C42" s="459" t="s">
        <v>685</v>
      </c>
      <c r="D42" s="439" t="s">
        <v>27</v>
      </c>
      <c r="E42" s="440">
        <v>2</v>
      </c>
      <c r="F42" s="619"/>
      <c r="G42" s="619"/>
      <c r="H42" s="619"/>
    </row>
    <row r="43" spans="1:8" s="417" customFormat="1" x14ac:dyDescent="0.25">
      <c r="A43" s="238"/>
      <c r="B43" s="239"/>
      <c r="C43" s="460"/>
      <c r="D43" s="289"/>
      <c r="E43" s="330"/>
      <c r="F43" s="621"/>
      <c r="G43" s="621"/>
      <c r="H43" s="621"/>
    </row>
    <row r="44" spans="1:8" s="417" customFormat="1" ht="52.8" x14ac:dyDescent="0.25">
      <c r="A44" s="167" t="s">
        <v>13</v>
      </c>
      <c r="B44" s="168" t="s">
        <v>766</v>
      </c>
      <c r="C44" s="459" t="s">
        <v>686</v>
      </c>
      <c r="D44" s="439" t="s">
        <v>27</v>
      </c>
      <c r="E44" s="440">
        <v>9</v>
      </c>
      <c r="F44" s="619"/>
      <c r="G44" s="619"/>
      <c r="H44" s="619"/>
    </row>
    <row r="45" spans="1:8" s="417" customFormat="1" x14ac:dyDescent="0.25">
      <c r="A45" s="167"/>
      <c r="B45" s="168"/>
      <c r="C45" s="459"/>
      <c r="D45" s="439"/>
      <c r="E45" s="440"/>
      <c r="F45" s="619"/>
      <c r="G45" s="619"/>
      <c r="H45" s="619"/>
    </row>
    <row r="46" spans="1:8" s="417" customFormat="1" ht="39.6" x14ac:dyDescent="0.25">
      <c r="A46" s="167" t="s">
        <v>13</v>
      </c>
      <c r="B46" s="168" t="s">
        <v>767</v>
      </c>
      <c r="C46" s="459" t="s">
        <v>687</v>
      </c>
      <c r="D46" s="439" t="s">
        <v>27</v>
      </c>
      <c r="E46" s="440">
        <v>28</v>
      </c>
      <c r="F46" s="619"/>
      <c r="G46" s="619"/>
      <c r="H46" s="619"/>
    </row>
    <row r="47" spans="1:8" s="417" customFormat="1" x14ac:dyDescent="0.25">
      <c r="A47" s="167"/>
      <c r="B47" s="168"/>
      <c r="C47" s="459"/>
      <c r="D47" s="439"/>
      <c r="E47" s="440"/>
      <c r="F47" s="619"/>
      <c r="G47" s="619"/>
      <c r="H47" s="619"/>
    </row>
    <row r="48" spans="1:8" s="417" customFormat="1" ht="39.6" x14ac:dyDescent="0.25">
      <c r="A48" s="167" t="s">
        <v>13</v>
      </c>
      <c r="B48" s="168" t="s">
        <v>768</v>
      </c>
      <c r="C48" s="459" t="s">
        <v>688</v>
      </c>
      <c r="D48" s="439" t="s">
        <v>27</v>
      </c>
      <c r="E48" s="440">
        <v>20</v>
      </c>
      <c r="F48" s="619"/>
      <c r="G48" s="619"/>
      <c r="H48" s="619"/>
    </row>
    <row r="49" spans="1:8" s="417" customFormat="1" x14ac:dyDescent="0.25">
      <c r="A49" s="167"/>
      <c r="B49" s="168"/>
      <c r="C49" s="459"/>
      <c r="D49" s="439"/>
      <c r="E49" s="440"/>
      <c r="F49" s="619"/>
      <c r="G49" s="619"/>
      <c r="H49" s="619"/>
    </row>
    <row r="50" spans="1:8" s="417" customFormat="1" ht="39.6" x14ac:dyDescent="0.25">
      <c r="A50" s="167" t="s">
        <v>13</v>
      </c>
      <c r="B50" s="168" t="s">
        <v>769</v>
      </c>
      <c r="C50" s="459" t="s">
        <v>689</v>
      </c>
      <c r="D50" s="439" t="s">
        <v>27</v>
      </c>
      <c r="E50" s="440">
        <v>1</v>
      </c>
      <c r="F50" s="619"/>
      <c r="G50" s="619"/>
      <c r="H50" s="619"/>
    </row>
    <row r="51" spans="1:8" s="417" customFormat="1" x14ac:dyDescent="0.25">
      <c r="A51" s="167"/>
      <c r="B51" s="168"/>
      <c r="C51" s="459"/>
      <c r="D51" s="439"/>
      <c r="E51" s="440"/>
      <c r="F51" s="619"/>
      <c r="G51" s="619"/>
      <c r="H51" s="619"/>
    </row>
    <row r="52" spans="1:8" s="417" customFormat="1" ht="39.6" x14ac:dyDescent="0.25">
      <c r="A52" s="167" t="s">
        <v>13</v>
      </c>
      <c r="B52" s="168" t="s">
        <v>770</v>
      </c>
      <c r="C52" s="459" t="s">
        <v>690</v>
      </c>
      <c r="D52" s="439" t="s">
        <v>27</v>
      </c>
      <c r="E52" s="440">
        <v>3</v>
      </c>
      <c r="F52" s="619"/>
      <c r="G52" s="619"/>
      <c r="H52" s="619"/>
    </row>
    <row r="53" spans="1:8" s="417" customFormat="1" x14ac:dyDescent="0.25">
      <c r="A53" s="167"/>
      <c r="B53" s="168"/>
      <c r="C53" s="459"/>
      <c r="D53" s="439"/>
      <c r="E53" s="440"/>
      <c r="F53" s="619"/>
      <c r="G53" s="619"/>
      <c r="H53" s="619"/>
    </row>
    <row r="54" spans="1:8" s="417" customFormat="1" ht="66" x14ac:dyDescent="0.25">
      <c r="A54" s="167" t="s">
        <v>13</v>
      </c>
      <c r="B54" s="168" t="s">
        <v>771</v>
      </c>
      <c r="C54" s="459" t="s">
        <v>691</v>
      </c>
      <c r="D54" s="439" t="s">
        <v>27</v>
      </c>
      <c r="E54" s="440">
        <v>15</v>
      </c>
      <c r="F54" s="619"/>
      <c r="G54" s="619"/>
      <c r="H54" s="619"/>
    </row>
    <row r="55" spans="1:8" s="417" customFormat="1" x14ac:dyDescent="0.25">
      <c r="A55" s="167"/>
      <c r="B55" s="168"/>
      <c r="C55" s="459"/>
      <c r="D55" s="439"/>
      <c r="E55" s="440"/>
      <c r="F55" s="619"/>
      <c r="G55" s="619"/>
      <c r="H55" s="619"/>
    </row>
    <row r="56" spans="1:8" s="417" customFormat="1" ht="66" x14ac:dyDescent="0.25">
      <c r="A56" s="167" t="s">
        <v>13</v>
      </c>
      <c r="B56" s="168" t="s">
        <v>772</v>
      </c>
      <c r="C56" s="459" t="s">
        <v>692</v>
      </c>
      <c r="D56" s="439" t="s">
        <v>27</v>
      </c>
      <c r="E56" s="440">
        <v>20</v>
      </c>
      <c r="F56" s="619"/>
      <c r="G56" s="619"/>
      <c r="H56" s="619"/>
    </row>
    <row r="57" spans="1:8" s="417" customFormat="1" x14ac:dyDescent="0.25">
      <c r="A57" s="167"/>
      <c r="B57" s="168"/>
      <c r="C57" s="459"/>
      <c r="D57" s="439"/>
      <c r="E57" s="440"/>
      <c r="F57" s="619"/>
      <c r="G57" s="619"/>
      <c r="H57" s="619"/>
    </row>
    <row r="58" spans="1:8" s="417" customFormat="1" ht="66" x14ac:dyDescent="0.25">
      <c r="A58" s="167" t="s">
        <v>13</v>
      </c>
      <c r="B58" s="168" t="s">
        <v>773</v>
      </c>
      <c r="C58" s="459" t="s">
        <v>693</v>
      </c>
      <c r="D58" s="439" t="s">
        <v>27</v>
      </c>
      <c r="E58" s="440">
        <v>15</v>
      </c>
      <c r="F58" s="619"/>
      <c r="G58" s="619"/>
      <c r="H58" s="619"/>
    </row>
    <row r="59" spans="1:8" s="417" customFormat="1" x14ac:dyDescent="0.25">
      <c r="A59" s="167"/>
      <c r="B59" s="168"/>
      <c r="C59" s="459"/>
      <c r="D59" s="439"/>
      <c r="E59" s="440"/>
      <c r="F59" s="619"/>
      <c r="G59" s="619"/>
      <c r="H59" s="619"/>
    </row>
    <row r="60" spans="1:8" s="417" customFormat="1" ht="66" x14ac:dyDescent="0.25">
      <c r="A60" s="167" t="s">
        <v>13</v>
      </c>
      <c r="B60" s="168" t="s">
        <v>774</v>
      </c>
      <c r="C60" s="459" t="s">
        <v>694</v>
      </c>
      <c r="D60" s="439" t="s">
        <v>668</v>
      </c>
      <c r="E60" s="440">
        <v>5</v>
      </c>
      <c r="F60" s="619"/>
      <c r="G60" s="619"/>
      <c r="H60" s="619"/>
    </row>
    <row r="61" spans="1:8" s="417" customFormat="1" x14ac:dyDescent="0.25">
      <c r="A61" s="167"/>
      <c r="B61" s="168"/>
      <c r="C61" s="459"/>
      <c r="D61" s="439"/>
      <c r="E61" s="440"/>
      <c r="F61" s="619"/>
      <c r="G61" s="619"/>
      <c r="H61" s="619"/>
    </row>
    <row r="62" spans="1:8" s="417" customFormat="1" ht="66" x14ac:dyDescent="0.25">
      <c r="A62" s="167" t="s">
        <v>13</v>
      </c>
      <c r="B62" s="168" t="s">
        <v>775</v>
      </c>
      <c r="C62" s="459" t="s">
        <v>695</v>
      </c>
      <c r="D62" s="439" t="s">
        <v>27</v>
      </c>
      <c r="E62" s="440">
        <v>4</v>
      </c>
      <c r="F62" s="619"/>
      <c r="G62" s="619"/>
      <c r="H62" s="619"/>
    </row>
    <row r="63" spans="1:8" s="417" customFormat="1" x14ac:dyDescent="0.25">
      <c r="A63" s="167"/>
      <c r="B63" s="168"/>
      <c r="C63" s="459"/>
      <c r="D63" s="439"/>
      <c r="E63" s="440"/>
      <c r="F63" s="619"/>
      <c r="G63" s="619"/>
      <c r="H63" s="619"/>
    </row>
    <row r="64" spans="1:8" s="417" customFormat="1" ht="66" x14ac:dyDescent="0.25">
      <c r="A64" s="167" t="s">
        <v>13</v>
      </c>
      <c r="B64" s="168" t="s">
        <v>776</v>
      </c>
      <c r="C64" s="459" t="s">
        <v>696</v>
      </c>
      <c r="D64" s="439" t="s">
        <v>27</v>
      </c>
      <c r="E64" s="440">
        <v>2</v>
      </c>
      <c r="F64" s="619"/>
      <c r="G64" s="619"/>
      <c r="H64" s="619"/>
    </row>
    <row r="65" spans="1:8" s="417" customFormat="1" x14ac:dyDescent="0.25">
      <c r="A65" s="167"/>
      <c r="B65" s="168"/>
      <c r="C65" s="459"/>
      <c r="D65" s="439"/>
      <c r="E65" s="440"/>
      <c r="F65" s="619"/>
      <c r="G65" s="619"/>
      <c r="H65" s="619"/>
    </row>
    <row r="66" spans="1:8" s="417" customFormat="1" ht="52.8" x14ac:dyDescent="0.25">
      <c r="A66" s="167" t="s">
        <v>13</v>
      </c>
      <c r="B66" s="168" t="s">
        <v>777</v>
      </c>
      <c r="C66" s="459" t="s">
        <v>697</v>
      </c>
      <c r="D66" s="439" t="s">
        <v>27</v>
      </c>
      <c r="E66" s="440">
        <v>78</v>
      </c>
      <c r="F66" s="619"/>
      <c r="G66" s="619"/>
      <c r="H66" s="619"/>
    </row>
    <row r="67" spans="1:8" s="417" customFormat="1" x14ac:dyDescent="0.25">
      <c r="A67" s="167"/>
      <c r="B67" s="168"/>
      <c r="C67" s="459"/>
      <c r="D67" s="439"/>
      <c r="E67" s="440"/>
      <c r="F67" s="619"/>
      <c r="G67" s="619"/>
      <c r="H67" s="619"/>
    </row>
    <row r="68" spans="1:8" s="417" customFormat="1" ht="52.8" x14ac:dyDescent="0.25">
      <c r="A68" s="167" t="s">
        <v>13</v>
      </c>
      <c r="B68" s="168" t="s">
        <v>778</v>
      </c>
      <c r="C68" s="459" t="s">
        <v>698</v>
      </c>
      <c r="D68" s="439" t="s">
        <v>27</v>
      </c>
      <c r="E68" s="440">
        <v>86</v>
      </c>
      <c r="F68" s="619"/>
      <c r="G68" s="619"/>
      <c r="H68" s="619"/>
    </row>
    <row r="69" spans="1:8" s="417" customFormat="1" x14ac:dyDescent="0.25">
      <c r="A69" s="167"/>
      <c r="B69" s="168"/>
      <c r="C69" s="459"/>
      <c r="D69" s="439"/>
      <c r="E69" s="440"/>
      <c r="F69" s="619"/>
      <c r="G69" s="619"/>
      <c r="H69" s="619"/>
    </row>
    <row r="70" spans="1:8" s="417" customFormat="1" ht="52.8" x14ac:dyDescent="0.25">
      <c r="A70" s="167" t="s">
        <v>13</v>
      </c>
      <c r="B70" s="168" t="s">
        <v>779</v>
      </c>
      <c r="C70" s="459" t="s">
        <v>699</v>
      </c>
      <c r="D70" s="439" t="s">
        <v>27</v>
      </c>
      <c r="E70" s="440">
        <v>46</v>
      </c>
      <c r="F70" s="619"/>
      <c r="G70" s="619"/>
      <c r="H70" s="619"/>
    </row>
    <row r="71" spans="1:8" s="417" customFormat="1" x14ac:dyDescent="0.25">
      <c r="A71" s="167"/>
      <c r="B71" s="168"/>
      <c r="C71" s="459"/>
      <c r="D71" s="439"/>
      <c r="E71" s="440"/>
      <c r="F71" s="619"/>
      <c r="G71" s="619"/>
      <c r="H71" s="619"/>
    </row>
    <row r="72" spans="1:8" s="417" customFormat="1" ht="52.8" x14ac:dyDescent="0.25">
      <c r="A72" s="167" t="s">
        <v>13</v>
      </c>
      <c r="B72" s="168" t="s">
        <v>780</v>
      </c>
      <c r="C72" s="459" t="s">
        <v>700</v>
      </c>
      <c r="D72" s="439" t="s">
        <v>27</v>
      </c>
      <c r="E72" s="440">
        <v>29</v>
      </c>
      <c r="F72" s="619"/>
      <c r="G72" s="619"/>
      <c r="H72" s="619"/>
    </row>
    <row r="73" spans="1:8" s="417" customFormat="1" x14ac:dyDescent="0.25">
      <c r="A73" s="167"/>
      <c r="B73" s="168"/>
      <c r="C73" s="459"/>
      <c r="D73" s="439"/>
      <c r="E73" s="440"/>
      <c r="F73" s="619"/>
      <c r="G73" s="619"/>
      <c r="H73" s="619"/>
    </row>
    <row r="74" spans="1:8" s="417" customFormat="1" ht="52.8" x14ac:dyDescent="0.25">
      <c r="A74" s="167" t="s">
        <v>13</v>
      </c>
      <c r="B74" s="168" t="s">
        <v>781</v>
      </c>
      <c r="C74" s="459" t="s">
        <v>701</v>
      </c>
      <c r="D74" s="439" t="s">
        <v>27</v>
      </c>
      <c r="E74" s="440">
        <v>13</v>
      </c>
      <c r="F74" s="619"/>
      <c r="G74" s="619"/>
      <c r="H74" s="619"/>
    </row>
    <row r="75" spans="1:8" s="417" customFormat="1" x14ac:dyDescent="0.25">
      <c r="A75" s="167"/>
      <c r="B75" s="168"/>
      <c r="C75" s="459"/>
      <c r="D75" s="439"/>
      <c r="E75" s="440"/>
      <c r="F75" s="619"/>
      <c r="G75" s="619"/>
      <c r="H75" s="619"/>
    </row>
    <row r="76" spans="1:8" s="417" customFormat="1" ht="52.8" x14ac:dyDescent="0.25">
      <c r="A76" s="167" t="s">
        <v>580</v>
      </c>
      <c r="B76" s="168" t="s">
        <v>782</v>
      </c>
      <c r="C76" s="459" t="s">
        <v>702</v>
      </c>
      <c r="D76" s="439" t="s">
        <v>27</v>
      </c>
      <c r="E76" s="440">
        <v>16</v>
      </c>
      <c r="F76" s="619"/>
      <c r="G76" s="619"/>
      <c r="H76" s="619"/>
    </row>
    <row r="77" spans="1:8" s="417" customFormat="1" x14ac:dyDescent="0.25">
      <c r="A77" s="238"/>
      <c r="B77" s="239"/>
      <c r="C77" s="460"/>
      <c r="D77" s="289"/>
      <c r="E77" s="330"/>
      <c r="F77" s="621"/>
      <c r="G77" s="621"/>
      <c r="H77" s="621"/>
    </row>
    <row r="78" spans="1:8" s="417" customFormat="1" ht="52.8" x14ac:dyDescent="0.25">
      <c r="A78" s="167" t="s">
        <v>13</v>
      </c>
      <c r="B78" s="168" t="s">
        <v>783</v>
      </c>
      <c r="C78" s="459" t="s">
        <v>703</v>
      </c>
      <c r="D78" s="439" t="s">
        <v>27</v>
      </c>
      <c r="E78" s="440">
        <v>3</v>
      </c>
      <c r="F78" s="619"/>
      <c r="G78" s="619"/>
      <c r="H78" s="619"/>
    </row>
    <row r="79" spans="1:8" s="417" customFormat="1" x14ac:dyDescent="0.25">
      <c r="A79" s="167"/>
      <c r="B79" s="168"/>
      <c r="C79" s="459"/>
      <c r="D79" s="439"/>
      <c r="E79" s="440"/>
      <c r="F79" s="619"/>
      <c r="G79" s="619"/>
      <c r="H79" s="619"/>
    </row>
    <row r="80" spans="1:8" s="417" customFormat="1" ht="66" x14ac:dyDescent="0.25">
      <c r="A80" s="167" t="s">
        <v>13</v>
      </c>
      <c r="B80" s="168" t="s">
        <v>784</v>
      </c>
      <c r="C80" s="459" t="s">
        <v>704</v>
      </c>
      <c r="D80" s="439" t="s">
        <v>27</v>
      </c>
      <c r="E80" s="440">
        <v>164</v>
      </c>
      <c r="F80" s="619"/>
      <c r="G80" s="619"/>
      <c r="H80" s="619"/>
    </row>
    <row r="81" spans="1:8" s="417" customFormat="1" x14ac:dyDescent="0.25">
      <c r="A81" s="167"/>
      <c r="B81" s="168"/>
      <c r="C81" s="459"/>
      <c r="D81" s="439"/>
      <c r="E81" s="440"/>
      <c r="F81" s="619"/>
      <c r="G81" s="619"/>
      <c r="H81" s="619"/>
    </row>
    <row r="82" spans="1:8" s="417" customFormat="1" ht="66" x14ac:dyDescent="0.25">
      <c r="A82" s="167" t="s">
        <v>13</v>
      </c>
      <c r="B82" s="168" t="s">
        <v>785</v>
      </c>
      <c r="C82" s="459" t="s">
        <v>705</v>
      </c>
      <c r="D82" s="439" t="s">
        <v>27</v>
      </c>
      <c r="E82" s="440">
        <v>75</v>
      </c>
      <c r="F82" s="619"/>
      <c r="G82" s="619"/>
      <c r="H82" s="619"/>
    </row>
    <row r="83" spans="1:8" s="417" customFormat="1" x14ac:dyDescent="0.25">
      <c r="A83" s="167"/>
      <c r="B83" s="168"/>
      <c r="C83" s="459"/>
      <c r="D83" s="439"/>
      <c r="E83" s="440"/>
      <c r="F83" s="619"/>
      <c r="G83" s="619"/>
      <c r="H83" s="619"/>
    </row>
    <row r="84" spans="1:8" s="417" customFormat="1" ht="66" x14ac:dyDescent="0.25">
      <c r="A84" s="167" t="s">
        <v>13</v>
      </c>
      <c r="B84" s="168" t="s">
        <v>786</v>
      </c>
      <c r="C84" s="459" t="s">
        <v>706</v>
      </c>
      <c r="D84" s="439" t="s">
        <v>27</v>
      </c>
      <c r="E84" s="440">
        <v>62</v>
      </c>
      <c r="F84" s="619"/>
      <c r="G84" s="619"/>
      <c r="H84" s="619"/>
    </row>
    <row r="85" spans="1:8" s="417" customFormat="1" x14ac:dyDescent="0.25">
      <c r="A85" s="167"/>
      <c r="B85" s="168"/>
      <c r="C85" s="459"/>
      <c r="D85" s="439"/>
      <c r="E85" s="440"/>
      <c r="F85" s="619"/>
      <c r="G85" s="619"/>
      <c r="H85" s="619"/>
    </row>
    <row r="86" spans="1:8" s="417" customFormat="1" ht="66" x14ac:dyDescent="0.25">
      <c r="A86" s="167" t="s">
        <v>13</v>
      </c>
      <c r="B86" s="168" t="s">
        <v>787</v>
      </c>
      <c r="C86" s="459" t="s">
        <v>707</v>
      </c>
      <c r="D86" s="439" t="s">
        <v>27</v>
      </c>
      <c r="E86" s="440">
        <v>26</v>
      </c>
      <c r="F86" s="619"/>
      <c r="G86" s="619"/>
      <c r="H86" s="619"/>
    </row>
    <row r="87" spans="1:8" s="417" customFormat="1" x14ac:dyDescent="0.25">
      <c r="A87" s="167"/>
      <c r="B87" s="168"/>
      <c r="C87" s="459"/>
      <c r="D87" s="439"/>
      <c r="E87" s="440"/>
      <c r="F87" s="619"/>
      <c r="G87" s="619"/>
      <c r="H87" s="619"/>
    </row>
    <row r="88" spans="1:8" s="417" customFormat="1" ht="66" x14ac:dyDescent="0.25">
      <c r="A88" s="167" t="s">
        <v>13</v>
      </c>
      <c r="B88" s="168" t="s">
        <v>788</v>
      </c>
      <c r="C88" s="459" t="s">
        <v>708</v>
      </c>
      <c r="D88" s="439" t="s">
        <v>27</v>
      </c>
      <c r="E88" s="440">
        <v>64</v>
      </c>
      <c r="F88" s="619"/>
      <c r="G88" s="619"/>
      <c r="H88" s="619"/>
    </row>
    <row r="89" spans="1:8" s="417" customFormat="1" x14ac:dyDescent="0.25">
      <c r="A89" s="167"/>
      <c r="B89" s="168"/>
      <c r="C89" s="459"/>
      <c r="D89" s="439"/>
      <c r="E89" s="440"/>
      <c r="F89" s="619"/>
      <c r="G89" s="619"/>
      <c r="H89" s="619"/>
    </row>
    <row r="90" spans="1:8" s="417" customFormat="1" ht="66" x14ac:dyDescent="0.25">
      <c r="A90" s="167" t="s">
        <v>13</v>
      </c>
      <c r="B90" s="168" t="s">
        <v>789</v>
      </c>
      <c r="C90" s="459" t="s">
        <v>709</v>
      </c>
      <c r="D90" s="439" t="s">
        <v>27</v>
      </c>
      <c r="E90" s="440">
        <v>25</v>
      </c>
      <c r="F90" s="619"/>
      <c r="G90" s="619"/>
      <c r="H90" s="619"/>
    </row>
    <row r="91" spans="1:8" s="417" customFormat="1" x14ac:dyDescent="0.25">
      <c r="A91" s="167"/>
      <c r="B91" s="168"/>
      <c r="C91" s="459"/>
      <c r="D91" s="439"/>
      <c r="E91" s="440"/>
      <c r="F91" s="619"/>
      <c r="G91" s="619"/>
      <c r="H91" s="619"/>
    </row>
    <row r="92" spans="1:8" s="417" customFormat="1" ht="66" x14ac:dyDescent="0.25">
      <c r="A92" s="167" t="s">
        <v>13</v>
      </c>
      <c r="B92" s="168" t="s">
        <v>790</v>
      </c>
      <c r="C92" s="459" t="s">
        <v>710</v>
      </c>
      <c r="D92" s="439" t="s">
        <v>27</v>
      </c>
      <c r="E92" s="440">
        <v>35</v>
      </c>
      <c r="F92" s="619"/>
      <c r="G92" s="619"/>
      <c r="H92" s="619"/>
    </row>
    <row r="93" spans="1:8" s="417" customFormat="1" x14ac:dyDescent="0.25">
      <c r="A93" s="167"/>
      <c r="B93" s="168"/>
      <c r="C93" s="459"/>
      <c r="D93" s="439"/>
      <c r="E93" s="440"/>
      <c r="F93" s="619"/>
      <c r="G93" s="619"/>
      <c r="H93" s="619"/>
    </row>
    <row r="94" spans="1:8" s="417" customFormat="1" ht="66" x14ac:dyDescent="0.25">
      <c r="A94" s="167" t="s">
        <v>13</v>
      </c>
      <c r="B94" s="168" t="s">
        <v>791</v>
      </c>
      <c r="C94" s="459" t="s">
        <v>711</v>
      </c>
      <c r="D94" s="439" t="s">
        <v>27</v>
      </c>
      <c r="E94" s="440">
        <v>15</v>
      </c>
      <c r="F94" s="619"/>
      <c r="G94" s="619"/>
      <c r="H94" s="619"/>
    </row>
    <row r="95" spans="1:8" s="417" customFormat="1" x14ac:dyDescent="0.25">
      <c r="A95" s="167"/>
      <c r="B95" s="168"/>
      <c r="C95" s="459"/>
      <c r="D95" s="439"/>
      <c r="E95" s="440"/>
      <c r="F95" s="619"/>
      <c r="G95" s="619"/>
      <c r="H95" s="619"/>
    </row>
    <row r="96" spans="1:8" s="417" customFormat="1" ht="52.8" x14ac:dyDescent="0.25">
      <c r="A96" s="167" t="s">
        <v>13</v>
      </c>
      <c r="B96" s="168" t="s">
        <v>792</v>
      </c>
      <c r="C96" s="459" t="s">
        <v>712</v>
      </c>
      <c r="D96" s="439" t="s">
        <v>27</v>
      </c>
      <c r="E96" s="440">
        <v>9</v>
      </c>
      <c r="F96" s="619"/>
      <c r="G96" s="619"/>
      <c r="H96" s="619"/>
    </row>
    <row r="97" spans="1:8" s="417" customFormat="1" x14ac:dyDescent="0.25">
      <c r="A97" s="167"/>
      <c r="B97" s="168"/>
      <c r="C97" s="459"/>
      <c r="D97" s="439"/>
      <c r="E97" s="440"/>
      <c r="F97" s="619"/>
      <c r="G97" s="619"/>
      <c r="H97" s="619"/>
    </row>
    <row r="98" spans="1:8" s="417" customFormat="1" ht="52.8" x14ac:dyDescent="0.25">
      <c r="A98" s="167" t="s">
        <v>13</v>
      </c>
      <c r="B98" s="168" t="s">
        <v>793</v>
      </c>
      <c r="C98" s="459" t="s">
        <v>713</v>
      </c>
      <c r="D98" s="439" t="s">
        <v>27</v>
      </c>
      <c r="E98" s="440">
        <v>2</v>
      </c>
      <c r="F98" s="619"/>
      <c r="G98" s="619"/>
      <c r="H98" s="619"/>
    </row>
    <row r="99" spans="1:8" s="417" customFormat="1" x14ac:dyDescent="0.25">
      <c r="A99" s="167"/>
      <c r="B99" s="168"/>
      <c r="C99" s="459"/>
      <c r="D99" s="439"/>
      <c r="E99" s="440"/>
      <c r="F99" s="619"/>
      <c r="G99" s="619"/>
      <c r="H99" s="619"/>
    </row>
    <row r="100" spans="1:8" s="417" customFormat="1" ht="52.8" x14ac:dyDescent="0.25">
      <c r="A100" s="167" t="s">
        <v>13</v>
      </c>
      <c r="B100" s="168" t="s">
        <v>794</v>
      </c>
      <c r="C100" s="459" t="s">
        <v>714</v>
      </c>
      <c r="D100" s="439" t="s">
        <v>27</v>
      </c>
      <c r="E100" s="440">
        <v>11</v>
      </c>
      <c r="F100" s="619"/>
      <c r="G100" s="619"/>
      <c r="H100" s="619"/>
    </row>
    <row r="101" spans="1:8" s="417" customFormat="1" x14ac:dyDescent="0.25">
      <c r="A101" s="167"/>
      <c r="B101" s="168"/>
      <c r="C101" s="459"/>
      <c r="D101" s="439"/>
      <c r="E101" s="440"/>
      <c r="F101" s="619"/>
      <c r="G101" s="619"/>
      <c r="H101" s="619"/>
    </row>
    <row r="102" spans="1:8" s="417" customFormat="1" ht="52.8" x14ac:dyDescent="0.25">
      <c r="A102" s="167" t="s">
        <v>13</v>
      </c>
      <c r="B102" s="168" t="s">
        <v>795</v>
      </c>
      <c r="C102" s="459" t="s">
        <v>715</v>
      </c>
      <c r="D102" s="439" t="s">
        <v>27</v>
      </c>
      <c r="E102" s="440">
        <v>2</v>
      </c>
      <c r="F102" s="619"/>
      <c r="G102" s="619"/>
      <c r="H102" s="619"/>
    </row>
    <row r="103" spans="1:8" s="417" customFormat="1" x14ac:dyDescent="0.25">
      <c r="A103" s="167"/>
      <c r="B103" s="168"/>
      <c r="C103" s="459"/>
      <c r="D103" s="439"/>
      <c r="E103" s="440"/>
      <c r="F103" s="619"/>
      <c r="G103" s="619"/>
      <c r="H103" s="619"/>
    </row>
    <row r="104" spans="1:8" s="417" customFormat="1" ht="66" x14ac:dyDescent="0.25">
      <c r="A104" s="167" t="s">
        <v>13</v>
      </c>
      <c r="B104" s="168" t="s">
        <v>796</v>
      </c>
      <c r="C104" s="459" t="s">
        <v>716</v>
      </c>
      <c r="D104" s="439" t="s">
        <v>27</v>
      </c>
      <c r="E104" s="440">
        <v>13</v>
      </c>
      <c r="F104" s="619"/>
      <c r="G104" s="619"/>
      <c r="H104" s="619"/>
    </row>
    <row r="105" spans="1:8" s="417" customFormat="1" x14ac:dyDescent="0.25">
      <c r="A105" s="167"/>
      <c r="B105" s="168"/>
      <c r="C105" s="459"/>
      <c r="D105" s="439"/>
      <c r="E105" s="440"/>
      <c r="F105" s="619"/>
      <c r="G105" s="619"/>
      <c r="H105" s="619"/>
    </row>
    <row r="106" spans="1:8" s="417" customFormat="1" ht="66" x14ac:dyDescent="0.25">
      <c r="A106" s="167" t="s">
        <v>13</v>
      </c>
      <c r="B106" s="168" t="s">
        <v>797</v>
      </c>
      <c r="C106" s="459" t="s">
        <v>717</v>
      </c>
      <c r="D106" s="439" t="s">
        <v>27</v>
      </c>
      <c r="E106" s="440">
        <v>20</v>
      </c>
      <c r="F106" s="619"/>
      <c r="G106" s="619"/>
      <c r="H106" s="619"/>
    </row>
    <row r="107" spans="1:8" s="417" customFormat="1" x14ac:dyDescent="0.25">
      <c r="A107" s="238"/>
      <c r="B107" s="239"/>
      <c r="C107" s="460"/>
      <c r="D107" s="289"/>
      <c r="E107" s="330"/>
      <c r="F107" s="621"/>
      <c r="G107" s="621"/>
      <c r="H107" s="621"/>
    </row>
    <row r="108" spans="1:8" s="417" customFormat="1" ht="66" x14ac:dyDescent="0.25">
      <c r="A108" s="167" t="s">
        <v>13</v>
      </c>
      <c r="B108" s="168" t="s">
        <v>798</v>
      </c>
      <c r="C108" s="459" t="s">
        <v>718</v>
      </c>
      <c r="D108" s="439" t="s">
        <v>27</v>
      </c>
      <c r="E108" s="440">
        <v>5</v>
      </c>
      <c r="F108" s="619"/>
      <c r="G108" s="619"/>
      <c r="H108" s="619"/>
    </row>
    <row r="109" spans="1:8" s="417" customFormat="1" x14ac:dyDescent="0.25">
      <c r="A109" s="167"/>
      <c r="B109" s="168"/>
      <c r="C109" s="459"/>
      <c r="D109" s="439"/>
      <c r="E109" s="440"/>
      <c r="F109" s="619"/>
      <c r="G109" s="619"/>
      <c r="H109" s="619"/>
    </row>
    <row r="110" spans="1:8" s="417" customFormat="1" ht="66" x14ac:dyDescent="0.25">
      <c r="A110" s="167" t="s">
        <v>13</v>
      </c>
      <c r="B110" s="168" t="s">
        <v>799</v>
      </c>
      <c r="C110" s="459" t="s">
        <v>719</v>
      </c>
      <c r="D110" s="439" t="s">
        <v>27</v>
      </c>
      <c r="E110" s="440">
        <v>1</v>
      </c>
      <c r="F110" s="619"/>
      <c r="G110" s="619"/>
      <c r="H110" s="619"/>
    </row>
    <row r="111" spans="1:8" s="417" customFormat="1" x14ac:dyDescent="0.25">
      <c r="A111" s="167"/>
      <c r="B111" s="168"/>
      <c r="C111" s="459"/>
      <c r="D111" s="439"/>
      <c r="E111" s="440"/>
      <c r="F111" s="619"/>
      <c r="G111" s="619"/>
      <c r="H111" s="619"/>
    </row>
    <row r="112" spans="1:8" s="417" customFormat="1" ht="66" x14ac:dyDescent="0.25">
      <c r="A112" s="167" t="s">
        <v>13</v>
      </c>
      <c r="B112" s="168" t="s">
        <v>800</v>
      </c>
      <c r="C112" s="459" t="s">
        <v>720</v>
      </c>
      <c r="D112" s="439" t="s">
        <v>27</v>
      </c>
      <c r="E112" s="440">
        <v>70</v>
      </c>
      <c r="F112" s="619"/>
      <c r="G112" s="619"/>
      <c r="H112" s="619"/>
    </row>
    <row r="113" spans="1:8" s="417" customFormat="1" x14ac:dyDescent="0.25">
      <c r="A113" s="167"/>
      <c r="B113" s="168"/>
      <c r="C113" s="459"/>
      <c r="D113" s="439"/>
      <c r="E113" s="440"/>
      <c r="F113" s="619"/>
      <c r="G113" s="619"/>
      <c r="H113" s="619"/>
    </row>
    <row r="114" spans="1:8" s="417" customFormat="1" ht="66" x14ac:dyDescent="0.25">
      <c r="A114" s="167" t="s">
        <v>13</v>
      </c>
      <c r="B114" s="168" t="s">
        <v>801</v>
      </c>
      <c r="C114" s="459" t="s">
        <v>721</v>
      </c>
      <c r="D114" s="439" t="s">
        <v>27</v>
      </c>
      <c r="E114" s="440">
        <v>33</v>
      </c>
      <c r="F114" s="619"/>
      <c r="G114" s="619"/>
      <c r="H114" s="619"/>
    </row>
    <row r="115" spans="1:8" s="417" customFormat="1" x14ac:dyDescent="0.25">
      <c r="A115" s="167"/>
      <c r="B115" s="168"/>
      <c r="C115" s="459"/>
      <c r="D115" s="439"/>
      <c r="E115" s="440"/>
      <c r="F115" s="619"/>
      <c r="G115" s="619"/>
      <c r="H115" s="619"/>
    </row>
    <row r="116" spans="1:8" s="417" customFormat="1" ht="66" x14ac:dyDescent="0.25">
      <c r="A116" s="167" t="s">
        <v>13</v>
      </c>
      <c r="B116" s="168" t="s">
        <v>802</v>
      </c>
      <c r="C116" s="459" t="s">
        <v>722</v>
      </c>
      <c r="D116" s="439" t="s">
        <v>27</v>
      </c>
      <c r="E116" s="440">
        <v>44</v>
      </c>
      <c r="F116" s="619"/>
      <c r="G116" s="619"/>
      <c r="H116" s="619"/>
    </row>
    <row r="117" spans="1:8" s="417" customFormat="1" x14ac:dyDescent="0.25">
      <c r="A117" s="167"/>
      <c r="B117" s="168"/>
      <c r="C117" s="459"/>
      <c r="D117" s="439"/>
      <c r="E117" s="440"/>
      <c r="F117" s="619"/>
      <c r="G117" s="619"/>
      <c r="H117" s="619"/>
    </row>
    <row r="118" spans="1:8" s="417" customFormat="1" ht="66" x14ac:dyDescent="0.25">
      <c r="A118" s="167" t="s">
        <v>13</v>
      </c>
      <c r="B118" s="168" t="s">
        <v>803</v>
      </c>
      <c r="C118" s="459" t="s">
        <v>723</v>
      </c>
      <c r="D118" s="439" t="s">
        <v>27</v>
      </c>
      <c r="E118" s="440">
        <v>30</v>
      </c>
      <c r="F118" s="619"/>
      <c r="G118" s="619"/>
      <c r="H118" s="619"/>
    </row>
    <row r="119" spans="1:8" s="417" customFormat="1" x14ac:dyDescent="0.25">
      <c r="A119" s="167"/>
      <c r="B119" s="168"/>
      <c r="C119" s="459"/>
      <c r="D119" s="439"/>
      <c r="E119" s="440"/>
      <c r="F119" s="619"/>
      <c r="G119" s="619"/>
      <c r="H119" s="619"/>
    </row>
    <row r="120" spans="1:8" s="417" customFormat="1" ht="52.8" x14ac:dyDescent="0.25">
      <c r="A120" s="167" t="s">
        <v>13</v>
      </c>
      <c r="B120" s="168" t="s">
        <v>804</v>
      </c>
      <c r="C120" s="459" t="s">
        <v>724</v>
      </c>
      <c r="D120" s="439" t="s">
        <v>27</v>
      </c>
      <c r="E120" s="440">
        <v>6</v>
      </c>
      <c r="F120" s="619"/>
      <c r="G120" s="619"/>
      <c r="H120" s="619"/>
    </row>
    <row r="121" spans="1:8" s="417" customFormat="1" x14ac:dyDescent="0.25">
      <c r="A121" s="167"/>
      <c r="B121" s="168"/>
      <c r="C121" s="459"/>
      <c r="D121" s="439"/>
      <c r="E121" s="440"/>
      <c r="F121" s="619"/>
      <c r="G121" s="619"/>
      <c r="H121" s="619"/>
    </row>
    <row r="122" spans="1:8" s="417" customFormat="1" ht="52.8" x14ac:dyDescent="0.25">
      <c r="A122" s="167" t="s">
        <v>13</v>
      </c>
      <c r="B122" s="168" t="s">
        <v>805</v>
      </c>
      <c r="C122" s="459" t="s">
        <v>725</v>
      </c>
      <c r="D122" s="439" t="s">
        <v>27</v>
      </c>
      <c r="E122" s="440">
        <v>6</v>
      </c>
      <c r="F122" s="619"/>
      <c r="G122" s="619"/>
      <c r="H122" s="619"/>
    </row>
    <row r="123" spans="1:8" s="417" customFormat="1" x14ac:dyDescent="0.25">
      <c r="A123" s="167"/>
      <c r="B123" s="168"/>
      <c r="C123" s="459"/>
      <c r="D123" s="439"/>
      <c r="E123" s="440"/>
      <c r="F123" s="619"/>
      <c r="G123" s="619"/>
      <c r="H123" s="619"/>
    </row>
    <row r="124" spans="1:8" s="417" customFormat="1" ht="52.8" x14ac:dyDescent="0.25">
      <c r="A124" s="167" t="s">
        <v>13</v>
      </c>
      <c r="B124" s="168" t="s">
        <v>806</v>
      </c>
      <c r="C124" s="459" t="s">
        <v>726</v>
      </c>
      <c r="D124" s="439" t="s">
        <v>27</v>
      </c>
      <c r="E124" s="440">
        <v>16</v>
      </c>
      <c r="F124" s="619"/>
      <c r="G124" s="619"/>
      <c r="H124" s="619"/>
    </row>
    <row r="125" spans="1:8" s="417" customFormat="1" x14ac:dyDescent="0.25">
      <c r="A125" s="167"/>
      <c r="B125" s="168"/>
      <c r="C125" s="459"/>
      <c r="D125" s="439"/>
      <c r="E125" s="440"/>
      <c r="F125" s="619"/>
      <c r="G125" s="619"/>
      <c r="H125" s="619"/>
    </row>
    <row r="126" spans="1:8" s="417" customFormat="1" ht="52.8" x14ac:dyDescent="0.25">
      <c r="A126" s="167" t="s">
        <v>13</v>
      </c>
      <c r="B126" s="168" t="s">
        <v>807</v>
      </c>
      <c r="C126" s="459" t="s">
        <v>727</v>
      </c>
      <c r="D126" s="439" t="s">
        <v>27</v>
      </c>
      <c r="E126" s="440">
        <v>16</v>
      </c>
      <c r="F126" s="619"/>
      <c r="G126" s="619"/>
      <c r="H126" s="619"/>
    </row>
    <row r="127" spans="1:8" s="417" customFormat="1" x14ac:dyDescent="0.25">
      <c r="A127" s="167"/>
      <c r="B127" s="168"/>
      <c r="C127" s="459"/>
      <c r="D127" s="439"/>
      <c r="E127" s="440"/>
      <c r="F127" s="619"/>
      <c r="G127" s="619"/>
      <c r="H127" s="619"/>
    </row>
    <row r="128" spans="1:8" s="417" customFormat="1" ht="52.8" x14ac:dyDescent="0.25">
      <c r="A128" s="167" t="s">
        <v>13</v>
      </c>
      <c r="B128" s="168" t="s">
        <v>808</v>
      </c>
      <c r="C128" s="459" t="s">
        <v>728</v>
      </c>
      <c r="D128" s="439" t="s">
        <v>27</v>
      </c>
      <c r="E128" s="440">
        <v>10</v>
      </c>
      <c r="F128" s="619"/>
      <c r="G128" s="619"/>
      <c r="H128" s="619"/>
    </row>
    <row r="129" spans="1:8" s="417" customFormat="1" x14ac:dyDescent="0.25">
      <c r="A129" s="167"/>
      <c r="B129" s="168"/>
      <c r="C129" s="459"/>
      <c r="D129" s="439"/>
      <c r="E129" s="440"/>
      <c r="F129" s="619"/>
      <c r="G129" s="619"/>
      <c r="H129" s="619"/>
    </row>
    <row r="130" spans="1:8" s="417" customFormat="1" ht="52.8" x14ac:dyDescent="0.25">
      <c r="A130" s="167" t="s">
        <v>13</v>
      </c>
      <c r="B130" s="168" t="s">
        <v>809</v>
      </c>
      <c r="C130" s="459" t="s">
        <v>729</v>
      </c>
      <c r="D130" s="439" t="s">
        <v>27</v>
      </c>
      <c r="E130" s="440">
        <v>8</v>
      </c>
      <c r="F130" s="619"/>
      <c r="G130" s="619"/>
      <c r="H130" s="619"/>
    </row>
    <row r="131" spans="1:8" s="417" customFormat="1" x14ac:dyDescent="0.25">
      <c r="A131" s="167"/>
      <c r="B131" s="168"/>
      <c r="C131" s="459"/>
      <c r="D131" s="439"/>
      <c r="E131" s="440"/>
      <c r="F131" s="619"/>
      <c r="G131" s="619"/>
      <c r="H131" s="619"/>
    </row>
    <row r="132" spans="1:8" s="417" customFormat="1" ht="52.8" x14ac:dyDescent="0.25">
      <c r="A132" s="167" t="s">
        <v>13</v>
      </c>
      <c r="B132" s="168" t="s">
        <v>810</v>
      </c>
      <c r="C132" s="459" t="s">
        <v>730</v>
      </c>
      <c r="D132" s="439" t="s">
        <v>27</v>
      </c>
      <c r="E132" s="440">
        <v>8</v>
      </c>
      <c r="F132" s="619"/>
      <c r="G132" s="619"/>
      <c r="H132" s="619"/>
    </row>
    <row r="133" spans="1:8" s="417" customFormat="1" x14ac:dyDescent="0.25">
      <c r="A133" s="167"/>
      <c r="B133" s="168"/>
      <c r="C133" s="459"/>
      <c r="D133" s="439"/>
      <c r="E133" s="440"/>
      <c r="F133" s="619"/>
      <c r="G133" s="619"/>
      <c r="H133" s="619"/>
    </row>
    <row r="134" spans="1:8" s="417" customFormat="1" ht="39.6" x14ac:dyDescent="0.25">
      <c r="A134" s="167" t="s">
        <v>13</v>
      </c>
      <c r="B134" s="168" t="s">
        <v>811</v>
      </c>
      <c r="C134" s="459" t="s">
        <v>731</v>
      </c>
      <c r="D134" s="439" t="s">
        <v>27</v>
      </c>
      <c r="E134" s="440">
        <v>86</v>
      </c>
      <c r="F134" s="619"/>
      <c r="G134" s="619"/>
      <c r="H134" s="619"/>
    </row>
    <row r="135" spans="1:8" s="417" customFormat="1" x14ac:dyDescent="0.25">
      <c r="A135" s="167"/>
      <c r="B135" s="168"/>
      <c r="C135" s="459"/>
      <c r="D135" s="439"/>
      <c r="E135" s="440"/>
      <c r="F135" s="619"/>
      <c r="G135" s="619"/>
      <c r="H135" s="619"/>
    </row>
    <row r="136" spans="1:8" s="417" customFormat="1" ht="39.6" x14ac:dyDescent="0.25">
      <c r="A136" s="167" t="s">
        <v>13</v>
      </c>
      <c r="B136" s="168" t="s">
        <v>812</v>
      </c>
      <c r="C136" s="459" t="s">
        <v>732</v>
      </c>
      <c r="D136" s="439" t="s">
        <v>27</v>
      </c>
      <c r="E136" s="440">
        <v>75</v>
      </c>
      <c r="F136" s="619"/>
      <c r="G136" s="619"/>
      <c r="H136" s="619"/>
    </row>
    <row r="137" spans="1:8" s="417" customFormat="1" x14ac:dyDescent="0.25">
      <c r="A137" s="167"/>
      <c r="B137" s="168"/>
      <c r="C137" s="459"/>
      <c r="D137" s="439"/>
      <c r="E137" s="440"/>
      <c r="F137" s="619"/>
      <c r="G137" s="619"/>
      <c r="H137" s="619"/>
    </row>
    <row r="138" spans="1:8" s="417" customFormat="1" ht="39.6" x14ac:dyDescent="0.25">
      <c r="A138" s="167" t="s">
        <v>13</v>
      </c>
      <c r="B138" s="168" t="s">
        <v>813</v>
      </c>
      <c r="C138" s="459" t="s">
        <v>733</v>
      </c>
      <c r="D138" s="439" t="s">
        <v>27</v>
      </c>
      <c r="E138" s="440">
        <v>60</v>
      </c>
      <c r="F138" s="619"/>
      <c r="G138" s="619"/>
      <c r="H138" s="619"/>
    </row>
    <row r="139" spans="1:8" s="417" customFormat="1" x14ac:dyDescent="0.25">
      <c r="A139" s="167"/>
      <c r="B139" s="168"/>
      <c r="C139" s="459"/>
      <c r="D139" s="439"/>
      <c r="E139" s="440"/>
      <c r="F139" s="619"/>
      <c r="G139" s="619"/>
      <c r="H139" s="619"/>
    </row>
    <row r="140" spans="1:8" s="417" customFormat="1" ht="39.6" x14ac:dyDescent="0.25">
      <c r="A140" s="167" t="s">
        <v>13</v>
      </c>
      <c r="B140" s="168" t="s">
        <v>814</v>
      </c>
      <c r="C140" s="459" t="s">
        <v>734</v>
      </c>
      <c r="D140" s="439" t="s">
        <v>27</v>
      </c>
      <c r="E140" s="440">
        <v>35</v>
      </c>
      <c r="F140" s="619"/>
      <c r="G140" s="619"/>
      <c r="H140" s="619"/>
    </row>
    <row r="141" spans="1:8" s="417" customFormat="1" x14ac:dyDescent="0.25">
      <c r="A141" s="238"/>
      <c r="B141" s="239"/>
      <c r="C141" s="460"/>
      <c r="D141" s="289"/>
      <c r="E141" s="330"/>
      <c r="F141" s="621"/>
      <c r="G141" s="621"/>
      <c r="H141" s="621"/>
    </row>
    <row r="142" spans="1:8" s="417" customFormat="1" ht="39.6" x14ac:dyDescent="0.25">
      <c r="A142" s="167" t="s">
        <v>13</v>
      </c>
      <c r="B142" s="168" t="s">
        <v>815</v>
      </c>
      <c r="C142" s="459" t="s">
        <v>735</v>
      </c>
      <c r="D142" s="439" t="s">
        <v>27</v>
      </c>
      <c r="E142" s="440">
        <v>12</v>
      </c>
      <c r="F142" s="619"/>
      <c r="G142" s="619"/>
      <c r="H142" s="619"/>
    </row>
    <row r="143" spans="1:8" s="417" customFormat="1" x14ac:dyDescent="0.25">
      <c r="A143" s="167"/>
      <c r="B143" s="168"/>
      <c r="C143" s="459"/>
      <c r="D143" s="439"/>
      <c r="E143" s="440"/>
      <c r="F143" s="619"/>
      <c r="G143" s="619"/>
      <c r="H143" s="619"/>
    </row>
    <row r="144" spans="1:8" s="417" customFormat="1" ht="39.6" x14ac:dyDescent="0.25">
      <c r="A144" s="167" t="s">
        <v>13</v>
      </c>
      <c r="B144" s="168" t="s">
        <v>816</v>
      </c>
      <c r="C144" s="459" t="s">
        <v>736</v>
      </c>
      <c r="D144" s="439" t="s">
        <v>27</v>
      </c>
      <c r="E144" s="440">
        <v>27</v>
      </c>
      <c r="F144" s="619"/>
      <c r="G144" s="619"/>
      <c r="H144" s="619"/>
    </row>
    <row r="145" spans="1:8" s="417" customFormat="1" x14ac:dyDescent="0.25">
      <c r="A145" s="167"/>
      <c r="B145" s="168"/>
      <c r="C145" s="459"/>
      <c r="D145" s="439"/>
      <c r="E145" s="440"/>
      <c r="F145" s="619"/>
      <c r="G145" s="619"/>
      <c r="H145" s="619"/>
    </row>
    <row r="146" spans="1:8" s="417" customFormat="1" ht="39.6" x14ac:dyDescent="0.25">
      <c r="A146" s="167" t="s">
        <v>13</v>
      </c>
      <c r="B146" s="168" t="s">
        <v>817</v>
      </c>
      <c r="C146" s="459" t="s">
        <v>737</v>
      </c>
      <c r="D146" s="439" t="s">
        <v>27</v>
      </c>
      <c r="E146" s="440">
        <v>3</v>
      </c>
      <c r="F146" s="619"/>
      <c r="G146" s="619"/>
      <c r="H146" s="619"/>
    </row>
    <row r="147" spans="1:8" s="417" customFormat="1" x14ac:dyDescent="0.25">
      <c r="A147" s="167"/>
      <c r="B147" s="168"/>
      <c r="C147" s="459"/>
      <c r="D147" s="439"/>
      <c r="E147" s="440"/>
      <c r="F147" s="619"/>
      <c r="G147" s="619"/>
      <c r="H147" s="619"/>
    </row>
    <row r="148" spans="1:8" s="417" customFormat="1" ht="52.8" x14ac:dyDescent="0.25">
      <c r="A148" s="167" t="s">
        <v>13</v>
      </c>
      <c r="B148" s="168" t="s">
        <v>818</v>
      </c>
      <c r="C148" s="459" t="s">
        <v>738</v>
      </c>
      <c r="D148" s="439" t="s">
        <v>27</v>
      </c>
      <c r="E148" s="440">
        <v>1005</v>
      </c>
      <c r="F148" s="619"/>
      <c r="G148" s="619"/>
      <c r="H148" s="619"/>
    </row>
    <row r="149" spans="1:8" s="417" customFormat="1" x14ac:dyDescent="0.25">
      <c r="A149" s="167"/>
      <c r="B149" s="168"/>
      <c r="C149" s="459"/>
      <c r="D149" s="439"/>
      <c r="E149" s="440"/>
      <c r="F149" s="619"/>
      <c r="G149" s="619"/>
      <c r="H149" s="619"/>
    </row>
    <row r="150" spans="1:8" s="417" customFormat="1" ht="52.8" x14ac:dyDescent="0.25">
      <c r="A150" s="167" t="s">
        <v>13</v>
      </c>
      <c r="B150" s="168" t="s">
        <v>819</v>
      </c>
      <c r="C150" s="459" t="s">
        <v>739</v>
      </c>
      <c r="D150" s="439" t="s">
        <v>27</v>
      </c>
      <c r="E150" s="440">
        <v>378</v>
      </c>
      <c r="F150" s="619"/>
      <c r="G150" s="619"/>
      <c r="H150" s="619"/>
    </row>
    <row r="151" spans="1:8" s="417" customFormat="1" x14ac:dyDescent="0.25">
      <c r="A151" s="167"/>
      <c r="B151" s="168"/>
      <c r="C151" s="459"/>
      <c r="D151" s="439"/>
      <c r="E151" s="440"/>
      <c r="F151" s="619"/>
      <c r="G151" s="619"/>
      <c r="H151" s="619"/>
    </row>
    <row r="152" spans="1:8" s="417" customFormat="1" ht="52.8" x14ac:dyDescent="0.25">
      <c r="A152" s="167" t="s">
        <v>13</v>
      </c>
      <c r="B152" s="168" t="s">
        <v>820</v>
      </c>
      <c r="C152" s="459" t="s">
        <v>740</v>
      </c>
      <c r="D152" s="439" t="s">
        <v>27</v>
      </c>
      <c r="E152" s="440">
        <v>323</v>
      </c>
      <c r="F152" s="619"/>
      <c r="G152" s="619"/>
      <c r="H152" s="619"/>
    </row>
    <row r="153" spans="1:8" s="417" customFormat="1" x14ac:dyDescent="0.25">
      <c r="A153" s="167"/>
      <c r="B153" s="168"/>
      <c r="C153" s="459"/>
      <c r="D153" s="439"/>
      <c r="E153" s="440"/>
      <c r="F153" s="619"/>
      <c r="G153" s="619"/>
      <c r="H153" s="619"/>
    </row>
    <row r="154" spans="1:8" s="417" customFormat="1" ht="52.8" x14ac:dyDescent="0.25">
      <c r="A154" s="167" t="s">
        <v>13</v>
      </c>
      <c r="B154" s="168" t="s">
        <v>821</v>
      </c>
      <c r="C154" s="459" t="s">
        <v>741</v>
      </c>
      <c r="D154" s="439" t="s">
        <v>27</v>
      </c>
      <c r="E154" s="440">
        <v>206</v>
      </c>
      <c r="F154" s="619"/>
      <c r="G154" s="619"/>
      <c r="H154" s="619"/>
    </row>
    <row r="155" spans="1:8" s="417" customFormat="1" x14ac:dyDescent="0.25">
      <c r="A155" s="167"/>
      <c r="B155" s="168"/>
      <c r="C155" s="459"/>
      <c r="D155" s="439"/>
      <c r="E155" s="440"/>
      <c r="F155" s="619"/>
      <c r="G155" s="619"/>
      <c r="H155" s="619"/>
    </row>
    <row r="156" spans="1:8" s="417" customFormat="1" ht="52.8" x14ac:dyDescent="0.25">
      <c r="A156" s="167" t="s">
        <v>13</v>
      </c>
      <c r="B156" s="168" t="s">
        <v>822</v>
      </c>
      <c r="C156" s="459" t="s">
        <v>742</v>
      </c>
      <c r="D156" s="439" t="s">
        <v>27</v>
      </c>
      <c r="E156" s="440">
        <v>55</v>
      </c>
      <c r="F156" s="619"/>
      <c r="G156" s="619"/>
      <c r="H156" s="619"/>
    </row>
    <row r="157" spans="1:8" s="417" customFormat="1" x14ac:dyDescent="0.25">
      <c r="A157" s="167"/>
      <c r="B157" s="168"/>
      <c r="C157" s="459"/>
      <c r="D157" s="439"/>
      <c r="E157" s="440"/>
      <c r="F157" s="619"/>
      <c r="G157" s="619"/>
      <c r="H157" s="619"/>
    </row>
    <row r="158" spans="1:8" s="417" customFormat="1" ht="52.8" x14ac:dyDescent="0.25">
      <c r="A158" s="167" t="s">
        <v>13</v>
      </c>
      <c r="B158" s="168" t="s">
        <v>823</v>
      </c>
      <c r="C158" s="459" t="s">
        <v>743</v>
      </c>
      <c r="D158" s="439" t="s">
        <v>27</v>
      </c>
      <c r="E158" s="440">
        <v>45</v>
      </c>
      <c r="F158" s="619"/>
      <c r="G158" s="619"/>
      <c r="H158" s="619"/>
    </row>
    <row r="159" spans="1:8" s="417" customFormat="1" x14ac:dyDescent="0.25">
      <c r="A159" s="167"/>
      <c r="B159" s="168"/>
      <c r="C159" s="459"/>
      <c r="D159" s="439"/>
      <c r="E159" s="440"/>
      <c r="F159" s="619"/>
      <c r="G159" s="619"/>
      <c r="H159" s="619"/>
    </row>
    <row r="160" spans="1:8" s="417" customFormat="1" ht="52.8" x14ac:dyDescent="0.25">
      <c r="A160" s="167" t="s">
        <v>13</v>
      </c>
      <c r="B160" s="168" t="s">
        <v>824</v>
      </c>
      <c r="C160" s="459" t="s">
        <v>744</v>
      </c>
      <c r="D160" s="439" t="s">
        <v>27</v>
      </c>
      <c r="E160" s="440">
        <v>15</v>
      </c>
      <c r="F160" s="619"/>
      <c r="G160" s="619"/>
      <c r="H160" s="619"/>
    </row>
    <row r="161" spans="1:8" x14ac:dyDescent="0.25">
      <c r="A161" s="319"/>
      <c r="B161" s="320"/>
      <c r="C161" s="166"/>
      <c r="D161" s="429"/>
      <c r="E161" s="430"/>
      <c r="F161" s="323"/>
      <c r="G161" s="323"/>
      <c r="H161" s="620"/>
    </row>
    <row r="162" spans="1:8" s="418" customFormat="1" ht="52.8" x14ac:dyDescent="0.25">
      <c r="A162" s="172" t="s">
        <v>13</v>
      </c>
      <c r="B162" s="173" t="s">
        <v>746</v>
      </c>
      <c r="C162" s="174" t="s">
        <v>1084</v>
      </c>
      <c r="D162" s="312"/>
      <c r="E162" s="313"/>
      <c r="F162" s="617"/>
      <c r="G162" s="617"/>
      <c r="H162" s="617"/>
    </row>
    <row r="163" spans="1:8" x14ac:dyDescent="0.25">
      <c r="A163" s="420"/>
      <c r="B163" s="421"/>
      <c r="C163" s="109"/>
      <c r="D163" s="429"/>
      <c r="E163" s="430"/>
      <c r="F163" s="323"/>
      <c r="G163" s="323"/>
      <c r="H163" s="622"/>
    </row>
    <row r="164" spans="1:8" s="418" customFormat="1" ht="26.4" x14ac:dyDescent="0.25">
      <c r="A164" s="172" t="s">
        <v>13</v>
      </c>
      <c r="B164" s="173" t="s">
        <v>825</v>
      </c>
      <c r="C164" s="174" t="s">
        <v>848</v>
      </c>
      <c r="D164" s="312"/>
      <c r="E164" s="313"/>
      <c r="F164" s="617"/>
      <c r="G164" s="617"/>
      <c r="H164" s="617"/>
    </row>
    <row r="165" spans="1:8" x14ac:dyDescent="0.25">
      <c r="A165" s="361"/>
      <c r="B165" s="362"/>
      <c r="C165" s="428"/>
      <c r="D165" s="317"/>
      <c r="E165" s="318"/>
      <c r="F165" s="281"/>
      <c r="G165" s="281"/>
      <c r="H165" s="487"/>
    </row>
    <row r="166" spans="1:8" ht="92.4" x14ac:dyDescent="0.25">
      <c r="A166" s="315"/>
      <c r="B166" s="316"/>
      <c r="C166" s="63" t="s">
        <v>1085</v>
      </c>
      <c r="D166" s="439" t="s">
        <v>41</v>
      </c>
      <c r="E166" s="440">
        <v>592</v>
      </c>
      <c r="F166" s="434"/>
      <c r="G166" s="434"/>
      <c r="H166" s="487"/>
    </row>
    <row r="167" spans="1:8" x14ac:dyDescent="0.25">
      <c r="A167" s="412"/>
      <c r="B167" s="329"/>
      <c r="C167" s="74"/>
      <c r="D167" s="289"/>
      <c r="E167" s="330"/>
      <c r="F167" s="291"/>
      <c r="G167" s="291"/>
      <c r="H167" s="487"/>
    </row>
    <row r="168" spans="1:8" s="418" customFormat="1" ht="26.4" x14ac:dyDescent="0.25">
      <c r="A168" s="172" t="s">
        <v>13</v>
      </c>
      <c r="B168" s="173" t="s">
        <v>826</v>
      </c>
      <c r="C168" s="174" t="s">
        <v>57</v>
      </c>
      <c r="D168" s="312"/>
      <c r="E168" s="313"/>
      <c r="F168" s="617"/>
      <c r="G168" s="617"/>
      <c r="H168" s="617"/>
    </row>
    <row r="169" spans="1:8" x14ac:dyDescent="0.25">
      <c r="A169" s="361"/>
      <c r="B169" s="362"/>
      <c r="C169" s="428"/>
      <c r="D169" s="317"/>
      <c r="E169" s="318"/>
      <c r="F169" s="281"/>
      <c r="G169" s="281"/>
      <c r="H169" s="487"/>
    </row>
    <row r="170" spans="1:8" s="417" customFormat="1" ht="52.8" x14ac:dyDescent="0.25">
      <c r="A170" s="167"/>
      <c r="B170" s="168"/>
      <c r="C170" s="459" t="s">
        <v>1086</v>
      </c>
      <c r="D170" s="439" t="s">
        <v>41</v>
      </c>
      <c r="E170" s="440">
        <v>40</v>
      </c>
      <c r="F170" s="619"/>
      <c r="G170" s="619"/>
      <c r="H170" s="619"/>
    </row>
    <row r="171" spans="1:8" s="417" customFormat="1" x14ac:dyDescent="0.25">
      <c r="A171" s="167"/>
      <c r="B171" s="168"/>
      <c r="C171" s="459"/>
      <c r="D171" s="439"/>
      <c r="E171" s="440"/>
      <c r="F171" s="619"/>
      <c r="G171" s="619"/>
      <c r="H171" s="619"/>
    </row>
    <row r="172" spans="1:8" s="417" customFormat="1" ht="52.8" x14ac:dyDescent="0.25">
      <c r="A172" s="167"/>
      <c r="B172" s="168"/>
      <c r="C172" s="459" t="s">
        <v>1087</v>
      </c>
      <c r="D172" s="439" t="s">
        <v>41</v>
      </c>
      <c r="E172" s="440">
        <v>80</v>
      </c>
      <c r="F172" s="619"/>
      <c r="G172" s="619"/>
      <c r="H172" s="619"/>
    </row>
    <row r="173" spans="1:8" s="417" customFormat="1" x14ac:dyDescent="0.25">
      <c r="A173" s="167"/>
      <c r="B173" s="168"/>
      <c r="C173" s="459"/>
      <c r="D173" s="439"/>
      <c r="E173" s="440"/>
      <c r="F173" s="619"/>
      <c r="G173" s="619"/>
      <c r="H173" s="619"/>
    </row>
    <row r="174" spans="1:8" s="417" customFormat="1" ht="39.6" x14ac:dyDescent="0.25">
      <c r="A174" s="167"/>
      <c r="B174" s="168"/>
      <c r="C174" s="459" t="s">
        <v>1088</v>
      </c>
      <c r="D174" s="439" t="s">
        <v>41</v>
      </c>
      <c r="E174" s="440">
        <v>210</v>
      </c>
      <c r="F174" s="619"/>
      <c r="G174" s="619"/>
      <c r="H174" s="619"/>
    </row>
    <row r="175" spans="1:8" s="417" customFormat="1" x14ac:dyDescent="0.25">
      <c r="A175" s="167"/>
      <c r="B175" s="168"/>
      <c r="C175" s="459"/>
      <c r="D175" s="439"/>
      <c r="E175" s="440"/>
      <c r="F175" s="619"/>
      <c r="G175" s="619"/>
      <c r="H175" s="619"/>
    </row>
    <row r="176" spans="1:8" s="417" customFormat="1" ht="39.6" x14ac:dyDescent="0.25">
      <c r="A176" s="167"/>
      <c r="B176" s="168"/>
      <c r="C176" s="459" t="s">
        <v>1089</v>
      </c>
      <c r="D176" s="439" t="s">
        <v>41</v>
      </c>
      <c r="E176" s="440">
        <v>93</v>
      </c>
      <c r="F176" s="619"/>
      <c r="G176" s="619"/>
      <c r="H176" s="619"/>
    </row>
    <row r="177" spans="1:8" s="417" customFormat="1" x14ac:dyDescent="0.25">
      <c r="A177" s="238"/>
      <c r="B177" s="239"/>
      <c r="C177" s="460"/>
      <c r="D177" s="289"/>
      <c r="E177" s="330"/>
      <c r="F177" s="621"/>
      <c r="G177" s="621"/>
      <c r="H177" s="621"/>
    </row>
    <row r="178" spans="1:8" s="417" customFormat="1" ht="52.8" x14ac:dyDescent="0.25">
      <c r="A178" s="167"/>
      <c r="B178" s="168"/>
      <c r="C178" s="459" t="s">
        <v>1090</v>
      </c>
      <c r="D178" s="439" t="s">
        <v>41</v>
      </c>
      <c r="E178" s="440">
        <v>50</v>
      </c>
      <c r="F178" s="619"/>
      <c r="G178" s="619"/>
      <c r="H178" s="619"/>
    </row>
    <row r="179" spans="1:8" s="417" customFormat="1" x14ac:dyDescent="0.25">
      <c r="A179" s="167"/>
      <c r="B179" s="168"/>
      <c r="C179" s="459"/>
      <c r="D179" s="439"/>
      <c r="E179" s="440"/>
      <c r="F179" s="619"/>
      <c r="G179" s="619"/>
      <c r="H179" s="619"/>
    </row>
    <row r="180" spans="1:8" s="417" customFormat="1" ht="52.8" x14ac:dyDescent="0.25">
      <c r="A180" s="167"/>
      <c r="B180" s="168"/>
      <c r="C180" s="459" t="s">
        <v>1091</v>
      </c>
      <c r="D180" s="439" t="s">
        <v>41</v>
      </c>
      <c r="E180" s="440">
        <v>340</v>
      </c>
      <c r="F180" s="619"/>
      <c r="G180" s="619"/>
      <c r="H180" s="619"/>
    </row>
    <row r="181" spans="1:8" s="417" customFormat="1" x14ac:dyDescent="0.25">
      <c r="A181" s="167"/>
      <c r="B181" s="168"/>
      <c r="C181" s="459"/>
      <c r="D181" s="439"/>
      <c r="E181" s="440"/>
      <c r="F181" s="619"/>
      <c r="G181" s="619"/>
      <c r="H181" s="619"/>
    </row>
    <row r="182" spans="1:8" s="417" customFormat="1" ht="52.8" x14ac:dyDescent="0.25">
      <c r="A182" s="167"/>
      <c r="B182" s="168"/>
      <c r="C182" s="459" t="s">
        <v>1092</v>
      </c>
      <c r="D182" s="439" t="s">
        <v>41</v>
      </c>
      <c r="E182" s="440">
        <v>185</v>
      </c>
      <c r="F182" s="619"/>
      <c r="G182" s="619"/>
      <c r="H182" s="619"/>
    </row>
    <row r="183" spans="1:8" x14ac:dyDescent="0.25">
      <c r="A183" s="422"/>
      <c r="B183" s="423"/>
      <c r="C183" s="461"/>
      <c r="D183" s="461"/>
      <c r="E183" s="461"/>
      <c r="F183" s="623"/>
      <c r="G183" s="623"/>
      <c r="H183" s="624"/>
    </row>
    <row r="184" spans="1:8" s="418" customFormat="1" x14ac:dyDescent="0.25">
      <c r="A184" s="172" t="s">
        <v>13</v>
      </c>
      <c r="B184" s="173" t="s">
        <v>827</v>
      </c>
      <c r="C184" s="174" t="s">
        <v>849</v>
      </c>
      <c r="D184" s="312"/>
      <c r="E184" s="313"/>
      <c r="F184" s="617"/>
      <c r="G184" s="617"/>
      <c r="H184" s="617"/>
    </row>
    <row r="185" spans="1:8" x14ac:dyDescent="0.25">
      <c r="A185" s="361"/>
      <c r="B185" s="362"/>
      <c r="C185" s="428"/>
      <c r="D185" s="317"/>
      <c r="E185" s="318"/>
      <c r="F185" s="281"/>
      <c r="G185" s="281"/>
      <c r="H185" s="487"/>
    </row>
    <row r="186" spans="1:8" s="417" customFormat="1" ht="66" x14ac:dyDescent="0.25">
      <c r="A186" s="167"/>
      <c r="B186" s="168"/>
      <c r="C186" s="459" t="s">
        <v>1093</v>
      </c>
      <c r="D186" s="439" t="s">
        <v>41</v>
      </c>
      <c r="E186" s="440">
        <v>2048</v>
      </c>
      <c r="F186" s="619"/>
      <c r="G186" s="619"/>
      <c r="H186" s="619"/>
    </row>
    <row r="187" spans="1:8" s="417" customFormat="1" x14ac:dyDescent="0.25">
      <c r="A187" s="167"/>
      <c r="B187" s="168"/>
      <c r="C187" s="459"/>
      <c r="D187" s="439"/>
      <c r="E187" s="440"/>
      <c r="F187" s="619"/>
      <c r="G187" s="619"/>
      <c r="H187" s="619"/>
    </row>
    <row r="188" spans="1:8" s="417" customFormat="1" ht="66" x14ac:dyDescent="0.25">
      <c r="A188" s="167"/>
      <c r="B188" s="168"/>
      <c r="C188" s="459" t="s">
        <v>1094</v>
      </c>
      <c r="D188" s="439" t="s">
        <v>41</v>
      </c>
      <c r="E188" s="440">
        <v>389</v>
      </c>
      <c r="F188" s="619"/>
      <c r="G188" s="619"/>
      <c r="H188" s="619"/>
    </row>
    <row r="189" spans="1:8" s="417" customFormat="1" x14ac:dyDescent="0.25">
      <c r="A189" s="167"/>
      <c r="B189" s="168"/>
      <c r="C189" s="459"/>
      <c r="D189" s="439"/>
      <c r="E189" s="440"/>
      <c r="F189" s="619"/>
      <c r="G189" s="619"/>
      <c r="H189" s="619"/>
    </row>
    <row r="190" spans="1:8" s="417" customFormat="1" ht="52.8" x14ac:dyDescent="0.25">
      <c r="A190" s="167"/>
      <c r="B190" s="168"/>
      <c r="C190" s="459" t="s">
        <v>1126</v>
      </c>
      <c r="D190" s="439" t="s">
        <v>41</v>
      </c>
      <c r="E190" s="440">
        <v>150</v>
      </c>
      <c r="F190" s="619"/>
      <c r="G190" s="619"/>
      <c r="H190" s="619" t="s">
        <v>30</v>
      </c>
    </row>
    <row r="191" spans="1:8" s="417" customFormat="1" x14ac:dyDescent="0.25">
      <c r="A191" s="167"/>
      <c r="B191" s="168"/>
      <c r="C191" s="459"/>
      <c r="D191" s="439"/>
      <c r="E191" s="440"/>
      <c r="F191" s="619"/>
      <c r="G191" s="619"/>
      <c r="H191" s="619"/>
    </row>
    <row r="192" spans="1:8" s="417" customFormat="1" ht="39.6" x14ac:dyDescent="0.25">
      <c r="A192" s="167"/>
      <c r="B192" s="168"/>
      <c r="C192" s="459" t="s">
        <v>1127</v>
      </c>
      <c r="D192" s="439" t="s">
        <v>41</v>
      </c>
      <c r="E192" s="440">
        <v>196</v>
      </c>
      <c r="F192" s="619"/>
      <c r="G192" s="619"/>
      <c r="H192" s="619"/>
    </row>
    <row r="193" spans="1:8" s="417" customFormat="1" x14ac:dyDescent="0.25">
      <c r="A193" s="167"/>
      <c r="B193" s="168"/>
      <c r="C193" s="459"/>
      <c r="D193" s="439"/>
      <c r="E193" s="440"/>
      <c r="F193" s="619"/>
      <c r="G193" s="619"/>
      <c r="H193" s="619"/>
    </row>
    <row r="194" spans="1:8" s="417" customFormat="1" ht="52.8" x14ac:dyDescent="0.25">
      <c r="A194" s="167"/>
      <c r="B194" s="168"/>
      <c r="C194" s="459" t="s">
        <v>1128</v>
      </c>
      <c r="D194" s="439" t="s">
        <v>41</v>
      </c>
      <c r="E194" s="440">
        <v>60</v>
      </c>
      <c r="F194" s="619"/>
      <c r="G194" s="619"/>
      <c r="H194" s="619" t="s">
        <v>30</v>
      </c>
    </row>
    <row r="195" spans="1:8" x14ac:dyDescent="0.25">
      <c r="A195" s="328"/>
      <c r="B195" s="329"/>
      <c r="C195" s="70"/>
      <c r="D195" s="289"/>
      <c r="E195" s="330"/>
      <c r="F195" s="291"/>
      <c r="G195" s="291"/>
      <c r="H195" s="487"/>
    </row>
    <row r="196" spans="1:8" s="418" customFormat="1" ht="52.8" x14ac:dyDescent="0.25">
      <c r="A196" s="172" t="s">
        <v>13</v>
      </c>
      <c r="B196" s="173" t="s">
        <v>828</v>
      </c>
      <c r="C196" s="174" t="s">
        <v>854</v>
      </c>
      <c r="D196" s="312"/>
      <c r="E196" s="313"/>
      <c r="F196" s="617"/>
      <c r="G196" s="617"/>
      <c r="H196" s="617"/>
    </row>
    <row r="197" spans="1:8" x14ac:dyDescent="0.25">
      <c r="A197" s="383"/>
      <c r="B197" s="362"/>
      <c r="C197" s="164"/>
      <c r="D197" s="317"/>
      <c r="E197" s="318"/>
      <c r="F197" s="281"/>
      <c r="G197" s="281"/>
      <c r="H197" s="487"/>
    </row>
    <row r="198" spans="1:8" s="417" customFormat="1" ht="39.6" x14ac:dyDescent="0.25">
      <c r="A198" s="167"/>
      <c r="B198" s="168"/>
      <c r="C198" s="459" t="s">
        <v>1095</v>
      </c>
      <c r="D198" s="439" t="s">
        <v>41</v>
      </c>
      <c r="E198" s="440">
        <v>420</v>
      </c>
      <c r="F198" s="619"/>
      <c r="G198" s="619"/>
      <c r="H198" s="619"/>
    </row>
    <row r="199" spans="1:8" s="417" customFormat="1" x14ac:dyDescent="0.25">
      <c r="A199" s="167"/>
      <c r="B199" s="168"/>
      <c r="C199" s="459"/>
      <c r="D199" s="439"/>
      <c r="E199" s="440"/>
      <c r="F199" s="619"/>
      <c r="G199" s="619"/>
      <c r="H199" s="619"/>
    </row>
    <row r="200" spans="1:8" s="417" customFormat="1" ht="39.6" x14ac:dyDescent="0.25">
      <c r="A200" s="167"/>
      <c r="B200" s="168"/>
      <c r="C200" s="459" t="s">
        <v>1096</v>
      </c>
      <c r="D200" s="439" t="s">
        <v>41</v>
      </c>
      <c r="E200" s="440">
        <v>413</v>
      </c>
      <c r="F200" s="619"/>
      <c r="G200" s="619"/>
      <c r="H200" s="619"/>
    </row>
    <row r="201" spans="1:8" s="417" customFormat="1" x14ac:dyDescent="0.25">
      <c r="A201" s="167"/>
      <c r="B201" s="168"/>
      <c r="C201" s="459"/>
      <c r="D201" s="439"/>
      <c r="E201" s="440"/>
      <c r="F201" s="619"/>
      <c r="G201" s="619"/>
      <c r="H201" s="619"/>
    </row>
    <row r="202" spans="1:8" s="417" customFormat="1" ht="39.6" x14ac:dyDescent="0.25">
      <c r="A202" s="167"/>
      <c r="B202" s="168"/>
      <c r="C202" s="459" t="s">
        <v>1097</v>
      </c>
      <c r="D202" s="439" t="s">
        <v>41</v>
      </c>
      <c r="E202" s="440">
        <v>610</v>
      </c>
      <c r="F202" s="619"/>
      <c r="G202" s="619"/>
      <c r="H202" s="619"/>
    </row>
    <row r="203" spans="1:8" s="417" customFormat="1" x14ac:dyDescent="0.25">
      <c r="A203" s="167"/>
      <c r="B203" s="168"/>
      <c r="C203" s="459"/>
      <c r="D203" s="439"/>
      <c r="E203" s="440"/>
      <c r="F203" s="619"/>
      <c r="G203" s="619"/>
      <c r="H203" s="619"/>
    </row>
    <row r="204" spans="1:8" s="417" customFormat="1" ht="39.6" x14ac:dyDescent="0.25">
      <c r="A204" s="167"/>
      <c r="B204" s="168"/>
      <c r="C204" s="459" t="s">
        <v>1098</v>
      </c>
      <c r="D204" s="439" t="s">
        <v>41</v>
      </c>
      <c r="E204" s="440">
        <v>3093</v>
      </c>
      <c r="F204" s="619"/>
      <c r="G204" s="619"/>
      <c r="H204" s="619"/>
    </row>
    <row r="205" spans="1:8" s="417" customFormat="1" x14ac:dyDescent="0.25">
      <c r="A205" s="167"/>
      <c r="B205" s="168"/>
      <c r="C205" s="459"/>
      <c r="D205" s="439"/>
      <c r="E205" s="440"/>
      <c r="F205" s="619"/>
      <c r="G205" s="619"/>
      <c r="H205" s="619"/>
    </row>
    <row r="206" spans="1:8" s="417" customFormat="1" ht="39.6" x14ac:dyDescent="0.25">
      <c r="A206" s="167"/>
      <c r="B206" s="168"/>
      <c r="C206" s="459" t="s">
        <v>1099</v>
      </c>
      <c r="D206" s="439" t="s">
        <v>41</v>
      </c>
      <c r="E206" s="440">
        <v>1420</v>
      </c>
      <c r="F206" s="619"/>
      <c r="G206" s="619"/>
      <c r="H206" s="619"/>
    </row>
    <row r="207" spans="1:8" s="417" customFormat="1" x14ac:dyDescent="0.25">
      <c r="A207" s="167"/>
      <c r="B207" s="168"/>
      <c r="C207" s="459"/>
      <c r="D207" s="439"/>
      <c r="E207" s="440"/>
      <c r="F207" s="619"/>
      <c r="G207" s="619"/>
      <c r="H207" s="619"/>
    </row>
    <row r="208" spans="1:8" s="417" customFormat="1" ht="66" x14ac:dyDescent="0.25">
      <c r="A208" s="167"/>
      <c r="B208" s="168"/>
      <c r="C208" s="459" t="s">
        <v>1100</v>
      </c>
      <c r="D208" s="439" t="s">
        <v>41</v>
      </c>
      <c r="E208" s="440">
        <v>25</v>
      </c>
      <c r="F208" s="619"/>
      <c r="G208" s="619"/>
      <c r="H208" s="619"/>
    </row>
    <row r="209" spans="1:8" x14ac:dyDescent="0.25">
      <c r="A209" s="315"/>
      <c r="B209" s="316"/>
      <c r="C209" s="438"/>
      <c r="D209" s="436"/>
      <c r="E209" s="437"/>
      <c r="F209" s="434"/>
      <c r="G209" s="434"/>
      <c r="H209" s="625"/>
    </row>
    <row r="210" spans="1:8" s="417" customFormat="1" ht="66" x14ac:dyDescent="0.25">
      <c r="A210" s="167"/>
      <c r="B210" s="168"/>
      <c r="C210" s="459" t="s">
        <v>1101</v>
      </c>
      <c r="D210" s="439" t="s">
        <v>41</v>
      </c>
      <c r="E210" s="440">
        <v>73</v>
      </c>
      <c r="F210" s="619"/>
      <c r="G210" s="619"/>
      <c r="H210" s="619"/>
    </row>
    <row r="211" spans="1:8" s="417" customFormat="1" x14ac:dyDescent="0.25">
      <c r="A211" s="167"/>
      <c r="B211" s="168"/>
      <c r="C211" s="459"/>
      <c r="D211" s="439"/>
      <c r="E211" s="440"/>
      <c r="F211" s="619"/>
      <c r="G211" s="619"/>
      <c r="H211" s="619"/>
    </row>
    <row r="212" spans="1:8" s="417" customFormat="1" ht="39.6" x14ac:dyDescent="0.25">
      <c r="A212" s="167"/>
      <c r="B212" s="168"/>
      <c r="C212" s="459" t="s">
        <v>1065</v>
      </c>
      <c r="D212" s="439" t="s">
        <v>41</v>
      </c>
      <c r="E212" s="440">
        <v>2395</v>
      </c>
      <c r="F212" s="619"/>
      <c r="G212" s="619"/>
      <c r="H212" s="619"/>
    </row>
    <row r="213" spans="1:8" s="417" customFormat="1" x14ac:dyDescent="0.25">
      <c r="A213" s="238"/>
      <c r="B213" s="239"/>
      <c r="C213" s="460"/>
      <c r="D213" s="289"/>
      <c r="E213" s="330"/>
      <c r="F213" s="621"/>
      <c r="G213" s="621"/>
      <c r="H213" s="621"/>
    </row>
    <row r="214" spans="1:8" s="417" customFormat="1" ht="66" x14ac:dyDescent="0.25">
      <c r="A214" s="167"/>
      <c r="B214" s="168"/>
      <c r="C214" s="459" t="s">
        <v>1057</v>
      </c>
      <c r="D214" s="439" t="s">
        <v>41</v>
      </c>
      <c r="E214" s="440">
        <v>45</v>
      </c>
      <c r="F214" s="619"/>
      <c r="G214" s="619"/>
      <c r="H214" s="619"/>
    </row>
    <row r="215" spans="1:8" s="417" customFormat="1" x14ac:dyDescent="0.25">
      <c r="A215" s="167"/>
      <c r="B215" s="168"/>
      <c r="C215" s="459"/>
      <c r="D215" s="439"/>
      <c r="E215" s="440"/>
      <c r="F215" s="619"/>
      <c r="G215" s="619"/>
      <c r="H215" s="619"/>
    </row>
    <row r="216" spans="1:8" s="417" customFormat="1" ht="39.6" x14ac:dyDescent="0.25">
      <c r="A216" s="167"/>
      <c r="B216" s="168"/>
      <c r="C216" s="459" t="s">
        <v>1102</v>
      </c>
      <c r="D216" s="439" t="s">
        <v>41</v>
      </c>
      <c r="E216" s="440">
        <v>50</v>
      </c>
      <c r="F216" s="619"/>
      <c r="G216" s="619"/>
      <c r="H216" s="619"/>
    </row>
    <row r="217" spans="1:8" s="417" customFormat="1" x14ac:dyDescent="0.25">
      <c r="A217" s="167"/>
      <c r="B217" s="168"/>
      <c r="C217" s="459"/>
      <c r="D217" s="439"/>
      <c r="E217" s="440"/>
      <c r="F217" s="619"/>
      <c r="G217" s="619"/>
      <c r="H217" s="619"/>
    </row>
    <row r="218" spans="1:8" s="417" customFormat="1" ht="52.8" x14ac:dyDescent="0.25">
      <c r="A218" s="167"/>
      <c r="B218" s="168"/>
      <c r="C218" s="459" t="s">
        <v>1103</v>
      </c>
      <c r="D218" s="439" t="s">
        <v>41</v>
      </c>
      <c r="E218" s="440">
        <v>927</v>
      </c>
      <c r="F218" s="619"/>
      <c r="G218" s="619"/>
      <c r="H218" s="619"/>
    </row>
    <row r="219" spans="1:8" s="417" customFormat="1" x14ac:dyDescent="0.25">
      <c r="A219" s="167"/>
      <c r="B219" s="168"/>
      <c r="C219" s="459"/>
      <c r="D219" s="439"/>
      <c r="E219" s="440"/>
      <c r="F219" s="619"/>
      <c r="G219" s="619"/>
      <c r="H219" s="619"/>
    </row>
    <row r="220" spans="1:8" s="417" customFormat="1" ht="52.8" x14ac:dyDescent="0.25">
      <c r="A220" s="167"/>
      <c r="B220" s="168"/>
      <c r="C220" s="459" t="s">
        <v>1104</v>
      </c>
      <c r="D220" s="439" t="s">
        <v>41</v>
      </c>
      <c r="E220" s="440">
        <v>1615</v>
      </c>
      <c r="F220" s="619"/>
      <c r="G220" s="619"/>
      <c r="H220" s="619"/>
    </row>
    <row r="221" spans="1:8" s="417" customFormat="1" x14ac:dyDescent="0.25">
      <c r="A221" s="167"/>
      <c r="B221" s="168"/>
      <c r="C221" s="459"/>
      <c r="D221" s="439"/>
      <c r="E221" s="440"/>
      <c r="F221" s="619"/>
      <c r="G221" s="619"/>
      <c r="H221" s="619"/>
    </row>
    <row r="222" spans="1:8" s="417" customFormat="1" ht="52.8" x14ac:dyDescent="0.25">
      <c r="A222" s="167"/>
      <c r="B222" s="168"/>
      <c r="C222" s="459" t="s">
        <v>1105</v>
      </c>
      <c r="D222" s="439" t="s">
        <v>41</v>
      </c>
      <c r="E222" s="440">
        <v>735</v>
      </c>
      <c r="F222" s="619"/>
      <c r="G222" s="619"/>
      <c r="H222" s="619"/>
    </row>
    <row r="223" spans="1:8" s="417" customFormat="1" x14ac:dyDescent="0.25">
      <c r="A223" s="167"/>
      <c r="B223" s="168"/>
      <c r="C223" s="459"/>
      <c r="D223" s="439"/>
      <c r="E223" s="440"/>
      <c r="F223" s="619"/>
      <c r="G223" s="619"/>
      <c r="H223" s="619"/>
    </row>
    <row r="224" spans="1:8" s="417" customFormat="1" ht="52.8" x14ac:dyDescent="0.25">
      <c r="A224" s="167"/>
      <c r="B224" s="168"/>
      <c r="C224" s="459" t="s">
        <v>1106</v>
      </c>
      <c r="D224" s="439" t="s">
        <v>41</v>
      </c>
      <c r="E224" s="440">
        <v>560</v>
      </c>
      <c r="F224" s="619"/>
      <c r="G224" s="619"/>
      <c r="H224" s="619"/>
    </row>
    <row r="225" spans="1:8" s="417" customFormat="1" x14ac:dyDescent="0.25">
      <c r="A225" s="167"/>
      <c r="B225" s="168"/>
      <c r="C225" s="459"/>
      <c r="D225" s="439"/>
      <c r="E225" s="440"/>
      <c r="F225" s="619"/>
      <c r="G225" s="619"/>
      <c r="H225" s="619"/>
    </row>
    <row r="226" spans="1:8" s="417" customFormat="1" ht="52.8" x14ac:dyDescent="0.25">
      <c r="A226" s="167"/>
      <c r="B226" s="168"/>
      <c r="C226" s="459" t="s">
        <v>1107</v>
      </c>
      <c r="D226" s="439" t="s">
        <v>41</v>
      </c>
      <c r="E226" s="440">
        <v>600</v>
      </c>
      <c r="F226" s="619"/>
      <c r="G226" s="619"/>
      <c r="H226" s="619"/>
    </row>
    <row r="227" spans="1:8" s="417" customFormat="1" x14ac:dyDescent="0.25">
      <c r="A227" s="167"/>
      <c r="B227" s="168"/>
      <c r="C227" s="459"/>
      <c r="D227" s="439"/>
      <c r="E227" s="440"/>
      <c r="F227" s="619"/>
      <c r="G227" s="619"/>
      <c r="H227" s="619"/>
    </row>
    <row r="228" spans="1:8" s="417" customFormat="1" ht="52.8" x14ac:dyDescent="0.25">
      <c r="A228" s="167"/>
      <c r="B228" s="168"/>
      <c r="C228" s="459" t="s">
        <v>1091</v>
      </c>
      <c r="D228" s="439" t="s">
        <v>41</v>
      </c>
      <c r="E228" s="440">
        <v>2800</v>
      </c>
      <c r="F228" s="619"/>
      <c r="G228" s="619"/>
      <c r="H228" s="619"/>
    </row>
    <row r="229" spans="1:8" s="417" customFormat="1" x14ac:dyDescent="0.25">
      <c r="A229" s="167"/>
      <c r="B229" s="168"/>
      <c r="C229" s="459"/>
      <c r="D229" s="439"/>
      <c r="E229" s="440"/>
      <c r="F229" s="619"/>
      <c r="G229" s="619"/>
      <c r="H229" s="619"/>
    </row>
    <row r="230" spans="1:8" s="417" customFormat="1" ht="52.8" x14ac:dyDescent="0.25">
      <c r="A230" s="167"/>
      <c r="B230" s="168"/>
      <c r="C230" s="459" t="s">
        <v>1108</v>
      </c>
      <c r="D230" s="439" t="s">
        <v>41</v>
      </c>
      <c r="E230" s="440">
        <v>50</v>
      </c>
      <c r="F230" s="619"/>
      <c r="G230" s="619"/>
      <c r="H230" s="619"/>
    </row>
    <row r="231" spans="1:8" s="417" customFormat="1" x14ac:dyDescent="0.25">
      <c r="A231" s="167"/>
      <c r="B231" s="168"/>
      <c r="C231" s="459"/>
      <c r="D231" s="439"/>
      <c r="E231" s="440"/>
      <c r="F231" s="619"/>
      <c r="G231" s="619"/>
      <c r="H231" s="619"/>
    </row>
    <row r="232" spans="1:8" s="417" customFormat="1" ht="52.8" x14ac:dyDescent="0.25">
      <c r="A232" s="167"/>
      <c r="B232" s="168"/>
      <c r="C232" s="459" t="s">
        <v>1109</v>
      </c>
      <c r="D232" s="439" t="s">
        <v>41</v>
      </c>
      <c r="E232" s="440">
        <v>50</v>
      </c>
      <c r="F232" s="619"/>
      <c r="G232" s="619"/>
      <c r="H232" s="619"/>
    </row>
    <row r="233" spans="1:8" s="417" customFormat="1" x14ac:dyDescent="0.25">
      <c r="A233" s="167"/>
      <c r="B233" s="168"/>
      <c r="C233" s="459"/>
      <c r="D233" s="439"/>
      <c r="E233" s="440"/>
      <c r="F233" s="619"/>
      <c r="G233" s="619"/>
      <c r="H233" s="619"/>
    </row>
    <row r="234" spans="1:8" s="417" customFormat="1" ht="52.8" x14ac:dyDescent="0.25">
      <c r="A234" s="167"/>
      <c r="B234" s="168"/>
      <c r="C234" s="459" t="s">
        <v>1110</v>
      </c>
      <c r="D234" s="439" t="s">
        <v>41</v>
      </c>
      <c r="E234" s="440">
        <v>1543</v>
      </c>
      <c r="F234" s="619"/>
      <c r="G234" s="619"/>
      <c r="H234" s="619"/>
    </row>
    <row r="235" spans="1:8" s="417" customFormat="1" x14ac:dyDescent="0.25">
      <c r="A235" s="167"/>
      <c r="B235" s="168"/>
      <c r="C235" s="459"/>
      <c r="D235" s="439"/>
      <c r="E235" s="440"/>
      <c r="F235" s="619"/>
      <c r="G235" s="619"/>
      <c r="H235" s="619"/>
    </row>
    <row r="236" spans="1:8" s="417" customFormat="1" ht="52.8" x14ac:dyDescent="0.25">
      <c r="A236" s="167"/>
      <c r="B236" s="168"/>
      <c r="C236" s="459" t="s">
        <v>1111</v>
      </c>
      <c r="D236" s="439" t="s">
        <v>41</v>
      </c>
      <c r="E236" s="440">
        <v>65</v>
      </c>
      <c r="F236" s="619"/>
      <c r="G236" s="619"/>
      <c r="H236" s="619"/>
    </row>
    <row r="237" spans="1:8" s="417" customFormat="1" x14ac:dyDescent="0.25">
      <c r="A237" s="167"/>
      <c r="B237" s="168"/>
      <c r="C237" s="459"/>
      <c r="D237" s="439"/>
      <c r="E237" s="440"/>
      <c r="F237" s="619"/>
      <c r="G237" s="619"/>
      <c r="H237" s="619"/>
    </row>
    <row r="238" spans="1:8" s="417" customFormat="1" ht="52.8" x14ac:dyDescent="0.25">
      <c r="A238" s="167"/>
      <c r="B238" s="168"/>
      <c r="C238" s="459" t="s">
        <v>1112</v>
      </c>
      <c r="D238" s="439" t="s">
        <v>41</v>
      </c>
      <c r="E238" s="440">
        <v>20</v>
      </c>
      <c r="F238" s="619"/>
      <c r="G238" s="619"/>
      <c r="H238" s="619"/>
    </row>
    <row r="239" spans="1:8" s="417" customFormat="1" x14ac:dyDescent="0.25">
      <c r="A239" s="167"/>
      <c r="B239" s="168"/>
      <c r="C239" s="459"/>
      <c r="D239" s="439"/>
      <c r="E239" s="440"/>
      <c r="F239" s="619"/>
      <c r="G239" s="619"/>
      <c r="H239" s="619"/>
    </row>
    <row r="240" spans="1:8" s="417" customFormat="1" ht="52.8" x14ac:dyDescent="0.25">
      <c r="A240" s="167"/>
      <c r="B240" s="168"/>
      <c r="C240" s="459" t="s">
        <v>1113</v>
      </c>
      <c r="D240" s="439" t="s">
        <v>41</v>
      </c>
      <c r="E240" s="440">
        <v>70</v>
      </c>
      <c r="F240" s="619"/>
      <c r="G240" s="619"/>
      <c r="H240" s="619"/>
    </row>
    <row r="241" spans="1:8" s="417" customFormat="1" x14ac:dyDescent="0.25">
      <c r="A241" s="167"/>
      <c r="B241" s="168"/>
      <c r="C241" s="459"/>
      <c r="D241" s="439"/>
      <c r="E241" s="440"/>
      <c r="F241" s="619"/>
      <c r="G241" s="619"/>
      <c r="H241" s="619"/>
    </row>
    <row r="242" spans="1:8" s="417" customFormat="1" ht="52.8" x14ac:dyDescent="0.25">
      <c r="A242" s="167"/>
      <c r="B242" s="168"/>
      <c r="C242" s="459" t="s">
        <v>1114</v>
      </c>
      <c r="D242" s="439" t="s">
        <v>41</v>
      </c>
      <c r="E242" s="440">
        <v>56</v>
      </c>
      <c r="F242" s="619"/>
      <c r="G242" s="619"/>
      <c r="H242" s="619"/>
    </row>
    <row r="243" spans="1:8" s="417" customFormat="1" x14ac:dyDescent="0.25">
      <c r="A243" s="167"/>
      <c r="B243" s="168"/>
      <c r="C243" s="459"/>
      <c r="D243" s="439"/>
      <c r="E243" s="440"/>
      <c r="F243" s="619"/>
      <c r="G243" s="619"/>
      <c r="H243" s="619"/>
    </row>
    <row r="244" spans="1:8" s="417" customFormat="1" ht="52.8" x14ac:dyDescent="0.25">
      <c r="A244" s="167"/>
      <c r="B244" s="168"/>
      <c r="C244" s="459" t="s">
        <v>1115</v>
      </c>
      <c r="D244" s="439" t="s">
        <v>41</v>
      </c>
      <c r="E244" s="440">
        <v>185</v>
      </c>
      <c r="F244" s="619"/>
      <c r="G244" s="619"/>
      <c r="H244" s="619"/>
    </row>
    <row r="245" spans="1:8" s="417" customFormat="1" x14ac:dyDescent="0.25">
      <c r="A245" s="167"/>
      <c r="B245" s="168"/>
      <c r="C245" s="459"/>
      <c r="D245" s="439"/>
      <c r="E245" s="440"/>
      <c r="F245" s="619"/>
      <c r="G245" s="619"/>
      <c r="H245" s="619"/>
    </row>
    <row r="246" spans="1:8" s="417" customFormat="1" ht="52.8" x14ac:dyDescent="0.25">
      <c r="A246" s="167"/>
      <c r="B246" s="168"/>
      <c r="C246" s="459" t="s">
        <v>1116</v>
      </c>
      <c r="D246" s="439" t="s">
        <v>41</v>
      </c>
      <c r="E246" s="440">
        <v>231</v>
      </c>
      <c r="F246" s="619"/>
      <c r="G246" s="619"/>
      <c r="H246" s="619"/>
    </row>
    <row r="247" spans="1:8" s="417" customFormat="1" x14ac:dyDescent="0.25">
      <c r="A247" s="238"/>
      <c r="B247" s="239"/>
      <c r="C247" s="460"/>
      <c r="D247" s="289"/>
      <c r="E247" s="330"/>
      <c r="F247" s="621"/>
      <c r="G247" s="621"/>
      <c r="H247" s="621"/>
    </row>
    <row r="248" spans="1:8" s="417" customFormat="1" ht="52.8" x14ac:dyDescent="0.25">
      <c r="A248" s="167"/>
      <c r="B248" s="168"/>
      <c r="C248" s="459" t="s">
        <v>1117</v>
      </c>
      <c r="D248" s="439" t="s">
        <v>41</v>
      </c>
      <c r="E248" s="440">
        <v>1555</v>
      </c>
      <c r="F248" s="619"/>
      <c r="G248" s="619"/>
      <c r="H248" s="619"/>
    </row>
    <row r="249" spans="1:8" s="417" customFormat="1" x14ac:dyDescent="0.25">
      <c r="A249" s="167"/>
      <c r="B249" s="168"/>
      <c r="C249" s="459"/>
      <c r="D249" s="439"/>
      <c r="E249" s="440"/>
      <c r="F249" s="619"/>
      <c r="G249" s="619"/>
      <c r="H249" s="619"/>
    </row>
    <row r="250" spans="1:8" s="417" customFormat="1" ht="52.8" x14ac:dyDescent="0.25">
      <c r="A250" s="167"/>
      <c r="B250" s="168"/>
      <c r="C250" s="459" t="s">
        <v>1118</v>
      </c>
      <c r="D250" s="439" t="s">
        <v>41</v>
      </c>
      <c r="E250" s="440">
        <v>22</v>
      </c>
      <c r="F250" s="619"/>
      <c r="G250" s="619"/>
      <c r="H250" s="619"/>
    </row>
    <row r="251" spans="1:8" s="417" customFormat="1" x14ac:dyDescent="0.25">
      <c r="A251" s="167"/>
      <c r="B251" s="168"/>
      <c r="C251" s="459"/>
      <c r="D251" s="439"/>
      <c r="E251" s="440"/>
      <c r="F251" s="619"/>
      <c r="G251" s="619"/>
      <c r="H251" s="619"/>
    </row>
    <row r="252" spans="1:8" s="417" customFormat="1" ht="39.6" x14ac:dyDescent="0.25">
      <c r="A252" s="167"/>
      <c r="B252" s="168"/>
      <c r="C252" s="459" t="s">
        <v>1119</v>
      </c>
      <c r="D252" s="439" t="s">
        <v>41</v>
      </c>
      <c r="E252" s="440">
        <v>357</v>
      </c>
      <c r="F252" s="619"/>
      <c r="G252" s="619"/>
      <c r="H252" s="619"/>
    </row>
    <row r="253" spans="1:8" s="417" customFormat="1" x14ac:dyDescent="0.25">
      <c r="A253" s="167"/>
      <c r="B253" s="168"/>
      <c r="C253" s="459"/>
      <c r="D253" s="439"/>
      <c r="E253" s="440"/>
      <c r="F253" s="619"/>
      <c r="G253" s="619"/>
      <c r="H253" s="619"/>
    </row>
    <row r="254" spans="1:8" s="417" customFormat="1" ht="52.8" x14ac:dyDescent="0.25">
      <c r="A254" s="167"/>
      <c r="B254" s="168"/>
      <c r="C254" s="459" t="s">
        <v>1120</v>
      </c>
      <c r="D254" s="439" t="s">
        <v>41</v>
      </c>
      <c r="E254" s="440">
        <v>22</v>
      </c>
      <c r="F254" s="619"/>
      <c r="G254" s="619"/>
      <c r="H254" s="619"/>
    </row>
    <row r="255" spans="1:8" s="417" customFormat="1" x14ac:dyDescent="0.25">
      <c r="A255" s="167"/>
      <c r="B255" s="168"/>
      <c r="C255" s="459"/>
      <c r="D255" s="439"/>
      <c r="E255" s="440"/>
      <c r="F255" s="619"/>
      <c r="G255" s="619"/>
      <c r="H255" s="619"/>
    </row>
    <row r="256" spans="1:8" s="417" customFormat="1" ht="52.8" x14ac:dyDescent="0.25">
      <c r="A256" s="167"/>
      <c r="B256" s="168"/>
      <c r="C256" s="459" t="s">
        <v>1121</v>
      </c>
      <c r="D256" s="439" t="s">
        <v>41</v>
      </c>
      <c r="E256" s="440">
        <v>62</v>
      </c>
      <c r="F256" s="619"/>
      <c r="G256" s="619"/>
      <c r="H256" s="619"/>
    </row>
    <row r="257" spans="1:8" s="417" customFormat="1" x14ac:dyDescent="0.25">
      <c r="A257" s="167"/>
      <c r="B257" s="168"/>
      <c r="C257" s="459"/>
      <c r="D257" s="439"/>
      <c r="E257" s="440"/>
      <c r="F257" s="619"/>
      <c r="G257" s="619"/>
      <c r="H257" s="619"/>
    </row>
    <row r="258" spans="1:8" s="417" customFormat="1" ht="52.8" x14ac:dyDescent="0.25">
      <c r="A258" s="167"/>
      <c r="B258" s="168"/>
      <c r="C258" s="462" t="s">
        <v>1122</v>
      </c>
      <c r="D258" s="439" t="s">
        <v>41</v>
      </c>
      <c r="E258" s="440">
        <v>420</v>
      </c>
      <c r="F258" s="619"/>
      <c r="G258" s="619"/>
      <c r="H258" s="619"/>
    </row>
    <row r="259" spans="1:8" s="417" customFormat="1" x14ac:dyDescent="0.25">
      <c r="A259" s="167"/>
      <c r="B259" s="168"/>
      <c r="C259" s="459"/>
      <c r="D259" s="439"/>
      <c r="E259" s="440"/>
      <c r="F259" s="619"/>
      <c r="G259" s="619"/>
      <c r="H259" s="619"/>
    </row>
    <row r="260" spans="1:8" s="417" customFormat="1" ht="52.8" x14ac:dyDescent="0.25">
      <c r="A260" s="167"/>
      <c r="B260" s="168"/>
      <c r="C260" s="459" t="s">
        <v>1411</v>
      </c>
      <c r="D260" s="439" t="s">
        <v>41</v>
      </c>
      <c r="E260" s="440">
        <v>413</v>
      </c>
      <c r="F260" s="619"/>
      <c r="G260" s="619"/>
      <c r="H260" s="619"/>
    </row>
    <row r="261" spans="1:8" s="417" customFormat="1" x14ac:dyDescent="0.25">
      <c r="A261" s="167"/>
      <c r="B261" s="168"/>
      <c r="C261" s="459"/>
      <c r="D261" s="439"/>
      <c r="E261" s="440"/>
      <c r="F261" s="619"/>
      <c r="G261" s="619"/>
      <c r="H261" s="619"/>
    </row>
    <row r="262" spans="1:8" s="417" customFormat="1" ht="39.6" x14ac:dyDescent="0.25">
      <c r="A262" s="167"/>
      <c r="B262" s="168"/>
      <c r="C262" s="459" t="s">
        <v>1123</v>
      </c>
      <c r="D262" s="439" t="s">
        <v>41</v>
      </c>
      <c r="E262" s="440">
        <v>610</v>
      </c>
      <c r="F262" s="619"/>
      <c r="G262" s="619"/>
      <c r="H262" s="619"/>
    </row>
    <row r="263" spans="1:8" s="417" customFormat="1" x14ac:dyDescent="0.25">
      <c r="A263" s="167"/>
      <c r="B263" s="168"/>
      <c r="C263" s="459"/>
      <c r="D263" s="439"/>
      <c r="E263" s="440"/>
      <c r="F263" s="619"/>
      <c r="G263" s="619"/>
      <c r="H263" s="619"/>
    </row>
    <row r="264" spans="1:8" s="417" customFormat="1" ht="39.6" x14ac:dyDescent="0.25">
      <c r="A264" s="167"/>
      <c r="B264" s="168"/>
      <c r="C264" s="459" t="s">
        <v>1124</v>
      </c>
      <c r="D264" s="439" t="s">
        <v>41</v>
      </c>
      <c r="E264" s="440">
        <v>3093</v>
      </c>
      <c r="F264" s="619"/>
      <c r="G264" s="619"/>
      <c r="H264" s="619"/>
    </row>
    <row r="265" spans="1:8" s="417" customFormat="1" x14ac:dyDescent="0.25">
      <c r="A265" s="167"/>
      <c r="B265" s="168"/>
      <c r="C265" s="459"/>
      <c r="D265" s="439"/>
      <c r="E265" s="440"/>
      <c r="F265" s="619"/>
      <c r="G265" s="619"/>
      <c r="H265" s="619"/>
    </row>
    <row r="266" spans="1:8" s="417" customFormat="1" ht="39.6" x14ac:dyDescent="0.25">
      <c r="A266" s="167"/>
      <c r="B266" s="168"/>
      <c r="C266" s="459" t="s">
        <v>1125</v>
      </c>
      <c r="D266" s="439" t="s">
        <v>41</v>
      </c>
      <c r="E266" s="440">
        <v>1420</v>
      </c>
      <c r="F266" s="619"/>
      <c r="G266" s="619"/>
      <c r="H266" s="619"/>
    </row>
    <row r="267" spans="1:8" x14ac:dyDescent="0.25">
      <c r="A267" s="328"/>
      <c r="B267" s="329"/>
      <c r="C267" s="68"/>
      <c r="D267" s="289"/>
      <c r="E267" s="330"/>
      <c r="F267" s="291"/>
      <c r="G267" s="291"/>
      <c r="H267" s="487"/>
    </row>
    <row r="268" spans="1:8" s="418" customFormat="1" x14ac:dyDescent="0.25">
      <c r="A268" s="172" t="s">
        <v>13</v>
      </c>
      <c r="B268" s="173" t="s">
        <v>829</v>
      </c>
      <c r="C268" s="174" t="s">
        <v>845</v>
      </c>
      <c r="D268" s="312"/>
      <c r="E268" s="313"/>
      <c r="F268" s="617"/>
      <c r="G268" s="617"/>
      <c r="H268" s="617"/>
    </row>
    <row r="269" spans="1:8" x14ac:dyDescent="0.25">
      <c r="A269" s="361"/>
      <c r="B269" s="362"/>
      <c r="C269" s="428"/>
      <c r="D269" s="317"/>
      <c r="E269" s="318"/>
      <c r="F269" s="281"/>
      <c r="G269" s="281"/>
      <c r="H269" s="487"/>
    </row>
    <row r="270" spans="1:8" ht="52.8" x14ac:dyDescent="0.25">
      <c r="A270" s="424"/>
      <c r="B270" s="283"/>
      <c r="C270" s="355" t="s">
        <v>1133</v>
      </c>
      <c r="D270" s="436" t="s">
        <v>41</v>
      </c>
      <c r="E270" s="437">
        <v>240</v>
      </c>
      <c r="F270" s="434"/>
      <c r="G270" s="434"/>
      <c r="H270" s="494"/>
    </row>
    <row r="271" spans="1:8" x14ac:dyDescent="0.25">
      <c r="A271" s="412"/>
      <c r="B271" s="329"/>
      <c r="C271" s="74"/>
      <c r="D271" s="289"/>
      <c r="E271" s="330"/>
      <c r="F271" s="291"/>
      <c r="G271" s="291"/>
      <c r="H271" s="487"/>
    </row>
    <row r="272" spans="1:8" s="418" customFormat="1" x14ac:dyDescent="0.25">
      <c r="A272" s="172" t="s">
        <v>13</v>
      </c>
      <c r="B272" s="173" t="s">
        <v>830</v>
      </c>
      <c r="C272" s="174" t="s">
        <v>844</v>
      </c>
      <c r="D272" s="312"/>
      <c r="E272" s="313"/>
      <c r="F272" s="617"/>
      <c r="G272" s="617"/>
      <c r="H272" s="617"/>
    </row>
    <row r="273" spans="1:8" x14ac:dyDescent="0.25">
      <c r="A273" s="361"/>
      <c r="B273" s="362"/>
      <c r="C273" s="428"/>
      <c r="D273" s="317"/>
      <c r="E273" s="318"/>
      <c r="G273" s="281"/>
      <c r="H273" s="487"/>
    </row>
    <row r="274" spans="1:8" ht="52.8" x14ac:dyDescent="0.25">
      <c r="A274" s="424"/>
      <c r="B274" s="283"/>
      <c r="C274" s="355" t="s">
        <v>1134</v>
      </c>
      <c r="D274" s="436" t="s">
        <v>41</v>
      </c>
      <c r="E274" s="437">
        <v>35</v>
      </c>
      <c r="G274" s="434"/>
      <c r="H274" s="494"/>
    </row>
    <row r="275" spans="1:8" x14ac:dyDescent="0.25">
      <c r="A275" s="425"/>
      <c r="B275" s="336"/>
      <c r="C275" s="355"/>
      <c r="D275" s="337"/>
      <c r="E275" s="338"/>
      <c r="G275" s="291"/>
      <c r="H275" s="494"/>
    </row>
    <row r="276" spans="1:8" s="418" customFormat="1" ht="66" x14ac:dyDescent="0.25">
      <c r="A276" s="172" t="s">
        <v>13</v>
      </c>
      <c r="B276" s="173" t="s">
        <v>747</v>
      </c>
      <c r="C276" s="174" t="s">
        <v>1129</v>
      </c>
      <c r="D276" s="312"/>
      <c r="E276" s="313"/>
      <c r="F276" s="617"/>
      <c r="G276" s="617"/>
      <c r="H276" s="617"/>
    </row>
    <row r="277" spans="1:8" s="418" customFormat="1" ht="39.6" x14ac:dyDescent="0.25">
      <c r="A277" s="172" t="s">
        <v>13</v>
      </c>
      <c r="B277" s="173" t="s">
        <v>835</v>
      </c>
      <c r="C277" s="174" t="s">
        <v>851</v>
      </c>
      <c r="D277" s="312"/>
      <c r="E277" s="313"/>
      <c r="F277" s="617"/>
      <c r="G277" s="617"/>
      <c r="H277" s="617"/>
    </row>
    <row r="278" spans="1:8" x14ac:dyDescent="0.25">
      <c r="A278" s="383"/>
      <c r="B278" s="362"/>
      <c r="C278" s="157"/>
      <c r="D278" s="317"/>
      <c r="E278" s="318"/>
      <c r="F278" s="281"/>
      <c r="G278" s="281"/>
      <c r="H278" s="620"/>
    </row>
    <row r="279" spans="1:8" s="417" customFormat="1" ht="92.4" x14ac:dyDescent="0.25">
      <c r="A279" s="167"/>
      <c r="B279" s="168"/>
      <c r="C279" s="459" t="s">
        <v>1009</v>
      </c>
      <c r="D279" s="439" t="s">
        <v>41</v>
      </c>
      <c r="E279" s="440">
        <v>30</v>
      </c>
      <c r="F279" s="619"/>
      <c r="G279" s="619"/>
      <c r="H279" s="619"/>
    </row>
    <row r="280" spans="1:8" s="417" customFormat="1" x14ac:dyDescent="0.25">
      <c r="A280" s="167"/>
      <c r="B280" s="168"/>
      <c r="C280" s="459"/>
      <c r="D280" s="439"/>
      <c r="E280" s="440"/>
      <c r="F280" s="619"/>
      <c r="G280" s="619"/>
      <c r="H280" s="619"/>
    </row>
    <row r="281" spans="1:8" s="417" customFormat="1" ht="79.2" x14ac:dyDescent="0.25">
      <c r="A281" s="167"/>
      <c r="B281" s="168"/>
      <c r="C281" s="459" t="s">
        <v>1010</v>
      </c>
      <c r="D281" s="439" t="s">
        <v>27</v>
      </c>
      <c r="E281" s="440">
        <v>3</v>
      </c>
      <c r="F281" s="619"/>
      <c r="G281" s="619"/>
      <c r="H281" s="619"/>
    </row>
    <row r="282" spans="1:8" s="417" customFormat="1" x14ac:dyDescent="0.25">
      <c r="A282" s="238"/>
      <c r="B282" s="239"/>
      <c r="C282" s="460"/>
      <c r="D282" s="289"/>
      <c r="E282" s="330"/>
      <c r="F282" s="621"/>
      <c r="G282" s="621"/>
      <c r="H282" s="621"/>
    </row>
    <row r="283" spans="1:8" s="417" customFormat="1" ht="79.2" x14ac:dyDescent="0.25">
      <c r="A283" s="167"/>
      <c r="B283" s="168"/>
      <c r="C283" s="459" t="s">
        <v>1011</v>
      </c>
      <c r="D283" s="439" t="s">
        <v>27</v>
      </c>
      <c r="E283" s="440">
        <v>1</v>
      </c>
      <c r="F283" s="619"/>
      <c r="G283" s="619"/>
      <c r="H283" s="619"/>
    </row>
    <row r="284" spans="1:8" s="417" customFormat="1" x14ac:dyDescent="0.25">
      <c r="A284" s="167"/>
      <c r="B284" s="168"/>
      <c r="C284" s="459"/>
      <c r="D284" s="439"/>
      <c r="E284" s="440"/>
      <c r="F284" s="619"/>
      <c r="G284" s="619"/>
      <c r="H284" s="619"/>
    </row>
    <row r="285" spans="1:8" s="417" customFormat="1" ht="79.2" x14ac:dyDescent="0.25">
      <c r="A285" s="167"/>
      <c r="B285" s="168"/>
      <c r="C285" s="459" t="s">
        <v>1012</v>
      </c>
      <c r="D285" s="439" t="s">
        <v>27</v>
      </c>
      <c r="E285" s="440">
        <v>1</v>
      </c>
      <c r="F285" s="619"/>
      <c r="G285" s="619"/>
      <c r="H285" s="619"/>
    </row>
    <row r="286" spans="1:8" s="417" customFormat="1" x14ac:dyDescent="0.25">
      <c r="A286" s="167"/>
      <c r="B286" s="168"/>
      <c r="C286" s="459"/>
      <c r="D286" s="439"/>
      <c r="E286" s="440"/>
      <c r="F286" s="619"/>
      <c r="G286" s="619"/>
      <c r="H286" s="619"/>
    </row>
    <row r="287" spans="1:8" s="417" customFormat="1" ht="92.4" x14ac:dyDescent="0.25">
      <c r="A287" s="167"/>
      <c r="B287" s="168"/>
      <c r="C287" s="459" t="s">
        <v>1013</v>
      </c>
      <c r="D287" s="439" t="s">
        <v>41</v>
      </c>
      <c r="E287" s="440">
        <v>45</v>
      </c>
      <c r="F287" s="619"/>
      <c r="G287" s="619"/>
      <c r="H287" s="619"/>
    </row>
    <row r="288" spans="1:8" s="417" customFormat="1" x14ac:dyDescent="0.25">
      <c r="A288" s="167"/>
      <c r="B288" s="168"/>
      <c r="C288" s="459"/>
      <c r="D288" s="439"/>
      <c r="E288" s="440"/>
      <c r="F288" s="619"/>
      <c r="G288" s="619"/>
      <c r="H288" s="619"/>
    </row>
    <row r="289" spans="1:8" s="417" customFormat="1" ht="79.2" x14ac:dyDescent="0.25">
      <c r="A289" s="167"/>
      <c r="B289" s="168"/>
      <c r="C289" s="459" t="s">
        <v>1014</v>
      </c>
      <c r="D289" s="439" t="s">
        <v>27</v>
      </c>
      <c r="E289" s="440">
        <v>4</v>
      </c>
      <c r="F289" s="619"/>
      <c r="G289" s="619"/>
      <c r="H289" s="619"/>
    </row>
    <row r="290" spans="1:8" s="417" customFormat="1" x14ac:dyDescent="0.25">
      <c r="A290" s="167"/>
      <c r="B290" s="168"/>
      <c r="C290" s="459"/>
      <c r="D290" s="439"/>
      <c r="E290" s="440"/>
      <c r="F290" s="619"/>
      <c r="G290" s="619"/>
      <c r="H290" s="619"/>
    </row>
    <row r="291" spans="1:8" s="417" customFormat="1" ht="79.2" x14ac:dyDescent="0.25">
      <c r="A291" s="167"/>
      <c r="B291" s="168"/>
      <c r="C291" s="459" t="s">
        <v>1015</v>
      </c>
      <c r="D291" s="439" t="s">
        <v>27</v>
      </c>
      <c r="E291" s="440">
        <v>2</v>
      </c>
      <c r="F291" s="619"/>
      <c r="G291" s="619"/>
      <c r="H291" s="619"/>
    </row>
    <row r="292" spans="1:8" s="417" customFormat="1" x14ac:dyDescent="0.25">
      <c r="A292" s="167"/>
      <c r="B292" s="168"/>
      <c r="C292" s="459"/>
      <c r="D292" s="439"/>
      <c r="E292" s="440"/>
      <c r="F292" s="619"/>
      <c r="G292" s="619"/>
      <c r="H292" s="619"/>
    </row>
    <row r="293" spans="1:8" s="417" customFormat="1" ht="79.2" x14ac:dyDescent="0.25">
      <c r="A293" s="167"/>
      <c r="B293" s="168"/>
      <c r="C293" s="459" t="s">
        <v>1016</v>
      </c>
      <c r="D293" s="439" t="s">
        <v>27</v>
      </c>
      <c r="E293" s="440">
        <v>1</v>
      </c>
      <c r="F293" s="619"/>
      <c r="G293" s="619"/>
      <c r="H293" s="619"/>
    </row>
    <row r="294" spans="1:8" s="417" customFormat="1" x14ac:dyDescent="0.25">
      <c r="A294" s="167"/>
      <c r="B294" s="168"/>
      <c r="C294" s="459"/>
      <c r="D294" s="439"/>
      <c r="E294" s="440"/>
      <c r="F294" s="619"/>
      <c r="G294" s="619"/>
      <c r="H294" s="619"/>
    </row>
    <row r="295" spans="1:8" s="417" customFormat="1" ht="79.2" x14ac:dyDescent="0.25">
      <c r="A295" s="167"/>
      <c r="B295" s="168"/>
      <c r="C295" s="459" t="s">
        <v>1017</v>
      </c>
      <c r="D295" s="439" t="s">
        <v>27</v>
      </c>
      <c r="E295" s="440">
        <v>1</v>
      </c>
      <c r="F295" s="619"/>
      <c r="G295" s="619"/>
      <c r="H295" s="619"/>
    </row>
    <row r="296" spans="1:8" s="417" customFormat="1" x14ac:dyDescent="0.25">
      <c r="A296" s="167"/>
      <c r="B296" s="168"/>
      <c r="C296" s="459"/>
      <c r="D296" s="439"/>
      <c r="E296" s="440"/>
      <c r="F296" s="619"/>
      <c r="G296" s="619"/>
      <c r="H296" s="619"/>
    </row>
    <row r="297" spans="1:8" s="417" customFormat="1" ht="66" x14ac:dyDescent="0.25">
      <c r="A297" s="167"/>
      <c r="B297" s="168"/>
      <c r="C297" s="459" t="s">
        <v>1018</v>
      </c>
      <c r="D297" s="439" t="s">
        <v>27</v>
      </c>
      <c r="E297" s="440">
        <v>3</v>
      </c>
      <c r="F297" s="619"/>
      <c r="G297" s="619"/>
      <c r="H297" s="619"/>
    </row>
    <row r="298" spans="1:8" s="417" customFormat="1" x14ac:dyDescent="0.25">
      <c r="A298" s="167"/>
      <c r="B298" s="168"/>
      <c r="C298" s="459"/>
      <c r="D298" s="439"/>
      <c r="E298" s="440"/>
      <c r="F298" s="619"/>
      <c r="G298" s="619"/>
      <c r="H298" s="619"/>
    </row>
    <row r="299" spans="1:8" s="417" customFormat="1" ht="66" x14ac:dyDescent="0.25">
      <c r="A299" s="167"/>
      <c r="B299" s="168"/>
      <c r="C299" s="459" t="s">
        <v>1019</v>
      </c>
      <c r="D299" s="439" t="s">
        <v>27</v>
      </c>
      <c r="E299" s="440">
        <v>30</v>
      </c>
      <c r="F299" s="619"/>
      <c r="G299" s="619"/>
      <c r="H299" s="619"/>
    </row>
    <row r="300" spans="1:8" s="417" customFormat="1" x14ac:dyDescent="0.25">
      <c r="A300" s="167"/>
      <c r="B300" s="168"/>
      <c r="C300" s="459"/>
      <c r="D300" s="439"/>
      <c r="E300" s="440"/>
      <c r="F300" s="619"/>
      <c r="G300" s="619"/>
      <c r="H300" s="619"/>
    </row>
    <row r="301" spans="1:8" s="417" customFormat="1" ht="66" x14ac:dyDescent="0.25">
      <c r="A301" s="167"/>
      <c r="B301" s="168"/>
      <c r="C301" s="459" t="s">
        <v>1020</v>
      </c>
      <c r="D301" s="439" t="s">
        <v>27</v>
      </c>
      <c r="E301" s="440">
        <v>10</v>
      </c>
      <c r="F301" s="619"/>
      <c r="G301" s="619"/>
      <c r="H301" s="619"/>
    </row>
    <row r="302" spans="1:8" s="417" customFormat="1" x14ac:dyDescent="0.25">
      <c r="A302" s="167"/>
      <c r="B302" s="168"/>
      <c r="C302" s="459"/>
      <c r="D302" s="439"/>
      <c r="E302" s="440"/>
      <c r="F302" s="619"/>
      <c r="G302" s="619"/>
      <c r="H302" s="619"/>
    </row>
    <row r="303" spans="1:8" s="417" customFormat="1" ht="66" x14ac:dyDescent="0.25">
      <c r="A303" s="167"/>
      <c r="B303" s="168"/>
      <c r="C303" s="459" t="s">
        <v>1021</v>
      </c>
      <c r="D303" s="439" t="s">
        <v>27</v>
      </c>
      <c r="E303" s="440">
        <v>102</v>
      </c>
      <c r="F303" s="619"/>
      <c r="G303" s="619"/>
      <c r="H303" s="619"/>
    </row>
    <row r="304" spans="1:8" s="417" customFormat="1" x14ac:dyDescent="0.25">
      <c r="A304" s="167"/>
      <c r="B304" s="168"/>
      <c r="C304" s="459"/>
      <c r="D304" s="439"/>
      <c r="E304" s="440"/>
      <c r="F304" s="619"/>
      <c r="G304" s="619"/>
      <c r="H304" s="619"/>
    </row>
    <row r="305" spans="1:8" s="417" customFormat="1" ht="39.6" x14ac:dyDescent="0.25">
      <c r="A305" s="167"/>
      <c r="B305" s="168"/>
      <c r="C305" s="459" t="s">
        <v>831</v>
      </c>
      <c r="D305" s="439" t="s">
        <v>61</v>
      </c>
      <c r="E305" s="440">
        <v>1</v>
      </c>
      <c r="F305" s="619"/>
      <c r="G305" s="619"/>
      <c r="H305" s="619"/>
    </row>
    <row r="306" spans="1:8" x14ac:dyDescent="0.25">
      <c r="A306" s="315"/>
      <c r="B306" s="316"/>
      <c r="C306" s="438"/>
      <c r="D306" s="439"/>
      <c r="E306" s="440"/>
      <c r="F306" s="434"/>
      <c r="G306" s="434"/>
      <c r="H306" s="620"/>
    </row>
    <row r="307" spans="1:8" s="418" customFormat="1" ht="39.6" x14ac:dyDescent="0.25">
      <c r="A307" s="172" t="s">
        <v>13</v>
      </c>
      <c r="B307" s="173" t="s">
        <v>836</v>
      </c>
      <c r="C307" s="174" t="s">
        <v>850</v>
      </c>
      <c r="D307" s="312"/>
      <c r="E307" s="313"/>
      <c r="F307" s="617"/>
      <c r="G307" s="617"/>
      <c r="H307" s="617"/>
    </row>
    <row r="308" spans="1:8" x14ac:dyDescent="0.25">
      <c r="A308" s="328"/>
      <c r="B308" s="329"/>
      <c r="C308" s="68"/>
      <c r="D308" s="289"/>
      <c r="E308" s="330"/>
      <c r="F308" s="291"/>
      <c r="G308" s="291"/>
      <c r="H308" s="626"/>
    </row>
    <row r="309" spans="1:8" ht="92.4" x14ac:dyDescent="0.25">
      <c r="A309" s="363"/>
      <c r="B309" s="316"/>
      <c r="C309" s="438" t="s">
        <v>1022</v>
      </c>
      <c r="D309" s="439" t="s">
        <v>41</v>
      </c>
      <c r="E309" s="440">
        <v>20</v>
      </c>
      <c r="F309" s="434"/>
      <c r="G309" s="434"/>
      <c r="H309" s="620"/>
    </row>
    <row r="310" spans="1:8" x14ac:dyDescent="0.25">
      <c r="A310" s="363"/>
      <c r="B310" s="316"/>
      <c r="C310" s="96"/>
      <c r="D310" s="439"/>
      <c r="E310" s="440"/>
      <c r="F310" s="434"/>
      <c r="G310" s="434"/>
      <c r="H310" s="590"/>
    </row>
    <row r="311" spans="1:8" ht="92.4" x14ac:dyDescent="0.25">
      <c r="A311" s="363"/>
      <c r="B311" s="316"/>
      <c r="C311" s="438" t="s">
        <v>1023</v>
      </c>
      <c r="D311" s="439" t="s">
        <v>41</v>
      </c>
      <c r="E311" s="440">
        <v>20</v>
      </c>
      <c r="F311" s="434"/>
      <c r="G311" s="434"/>
      <c r="H311" s="620"/>
    </row>
    <row r="312" spans="1:8" ht="13.8" x14ac:dyDescent="0.25">
      <c r="A312" s="363"/>
      <c r="B312" s="316"/>
      <c r="C312" s="426" t="s">
        <v>14</v>
      </c>
      <c r="D312" s="439"/>
      <c r="E312" s="440"/>
      <c r="F312" s="434"/>
      <c r="G312" s="434"/>
      <c r="H312" s="590"/>
    </row>
    <row r="313" spans="1:8" ht="52.8" x14ac:dyDescent="0.25">
      <c r="A313" s="363"/>
      <c r="B313" s="316"/>
      <c r="C313" s="438" t="s">
        <v>1024</v>
      </c>
      <c r="D313" s="439" t="s">
        <v>27</v>
      </c>
      <c r="E313" s="440">
        <v>9</v>
      </c>
      <c r="F313" s="434"/>
      <c r="G313" s="434"/>
      <c r="H313" s="620"/>
    </row>
    <row r="314" spans="1:8" x14ac:dyDescent="0.25">
      <c r="A314" s="363"/>
      <c r="B314" s="316"/>
      <c r="C314" s="78"/>
      <c r="D314" s="439"/>
      <c r="E314" s="440"/>
      <c r="F314" s="434"/>
      <c r="G314" s="434"/>
      <c r="H314" s="487"/>
    </row>
    <row r="315" spans="1:8" ht="92.4" x14ac:dyDescent="0.25">
      <c r="A315" s="363"/>
      <c r="B315" s="316"/>
      <c r="C315" s="438" t="s">
        <v>1025</v>
      </c>
      <c r="D315" s="439" t="s">
        <v>27</v>
      </c>
      <c r="E315" s="440">
        <v>2</v>
      </c>
      <c r="F315" s="434"/>
      <c r="G315" s="434"/>
      <c r="H315" s="487"/>
    </row>
    <row r="316" spans="1:8" x14ac:dyDescent="0.25">
      <c r="A316" s="363"/>
      <c r="B316" s="316"/>
      <c r="C316" s="78"/>
      <c r="D316" s="439"/>
      <c r="E316" s="440"/>
      <c r="F316" s="434"/>
      <c r="G316" s="434"/>
      <c r="H316" s="487"/>
    </row>
    <row r="317" spans="1:8" ht="66" x14ac:dyDescent="0.25">
      <c r="A317" s="363"/>
      <c r="B317" s="316"/>
      <c r="C317" s="438" t="s">
        <v>1026</v>
      </c>
      <c r="D317" s="439" t="s">
        <v>27</v>
      </c>
      <c r="E317" s="440">
        <v>6</v>
      </c>
      <c r="F317" s="434"/>
      <c r="G317" s="434"/>
      <c r="H317" s="487"/>
    </row>
    <row r="318" spans="1:8" x14ac:dyDescent="0.25">
      <c r="A318" s="315"/>
      <c r="B318" s="316"/>
      <c r="C318" s="78"/>
      <c r="D318" s="439"/>
      <c r="E318" s="440"/>
      <c r="F318" s="434"/>
      <c r="G318" s="434"/>
      <c r="H318" s="487"/>
    </row>
    <row r="319" spans="1:8" ht="39.6" x14ac:dyDescent="0.25">
      <c r="A319" s="363"/>
      <c r="B319" s="316"/>
      <c r="C319" s="438" t="s">
        <v>832</v>
      </c>
      <c r="D319" s="439" t="s">
        <v>61</v>
      </c>
      <c r="E319" s="440">
        <v>1</v>
      </c>
      <c r="F319" s="434"/>
      <c r="G319" s="434"/>
      <c r="H319" s="620"/>
    </row>
    <row r="320" spans="1:8" x14ac:dyDescent="0.25">
      <c r="A320" s="315"/>
      <c r="B320" s="316"/>
      <c r="C320" s="438"/>
      <c r="D320" s="439"/>
      <c r="E320" s="440"/>
      <c r="F320" s="434"/>
      <c r="G320" s="434"/>
      <c r="H320" s="620"/>
    </row>
    <row r="321" spans="1:8" ht="26.4" x14ac:dyDescent="0.25">
      <c r="A321" s="363"/>
      <c r="B321" s="316"/>
      <c r="C321" s="438" t="s">
        <v>833</v>
      </c>
      <c r="D321" s="439" t="s">
        <v>27</v>
      </c>
      <c r="E321" s="440">
        <v>1</v>
      </c>
      <c r="F321" s="434"/>
      <c r="G321" s="434"/>
      <c r="H321" s="620"/>
    </row>
    <row r="322" spans="1:8" x14ac:dyDescent="0.25">
      <c r="A322" s="328"/>
      <c r="B322" s="329"/>
      <c r="C322" s="80"/>
      <c r="D322" s="289"/>
      <c r="E322" s="330"/>
      <c r="F322" s="291"/>
      <c r="G322" s="291"/>
      <c r="H322" s="620"/>
    </row>
    <row r="323" spans="1:8" s="418" customFormat="1" ht="26.4" x14ac:dyDescent="0.25">
      <c r="A323" s="172" t="s">
        <v>13</v>
      </c>
      <c r="B323" s="173" t="s">
        <v>837</v>
      </c>
      <c r="C323" s="174" t="s">
        <v>852</v>
      </c>
      <c r="D323" s="312"/>
      <c r="E323" s="313"/>
      <c r="F323" s="617"/>
      <c r="G323" s="617"/>
      <c r="H323" s="617"/>
    </row>
    <row r="324" spans="1:8" x14ac:dyDescent="0.25">
      <c r="A324" s="383"/>
      <c r="B324" s="362"/>
      <c r="C324" s="157"/>
      <c r="D324" s="317"/>
      <c r="E324" s="318"/>
      <c r="F324" s="281"/>
      <c r="G324" s="281"/>
      <c r="H324" s="620"/>
    </row>
    <row r="325" spans="1:8" ht="92.4" x14ac:dyDescent="0.25">
      <c r="A325" s="363"/>
      <c r="B325" s="316"/>
      <c r="C325" s="438" t="s">
        <v>1009</v>
      </c>
      <c r="D325" s="439" t="s">
        <v>41</v>
      </c>
      <c r="E325" s="440">
        <v>120</v>
      </c>
      <c r="F325" s="434"/>
      <c r="G325" s="434"/>
      <c r="H325" s="620"/>
    </row>
    <row r="326" spans="1:8" x14ac:dyDescent="0.25">
      <c r="A326" s="363"/>
      <c r="B326" s="316"/>
      <c r="C326" s="438"/>
      <c r="D326" s="439"/>
      <c r="E326" s="440"/>
      <c r="F326" s="434"/>
      <c r="G326" s="434"/>
      <c r="H326" s="620"/>
    </row>
    <row r="327" spans="1:8" ht="79.2" x14ac:dyDescent="0.25">
      <c r="A327" s="363"/>
      <c r="B327" s="316"/>
      <c r="C327" s="438" t="s">
        <v>1027</v>
      </c>
      <c r="D327" s="439" t="s">
        <v>27</v>
      </c>
      <c r="E327" s="440">
        <v>6</v>
      </c>
      <c r="F327" s="434"/>
      <c r="G327" s="434"/>
      <c r="H327" s="620"/>
    </row>
    <row r="328" spans="1:8" x14ac:dyDescent="0.25">
      <c r="A328" s="363"/>
      <c r="B328" s="316"/>
      <c r="C328" s="438"/>
      <c r="D328" s="439"/>
      <c r="E328" s="440"/>
      <c r="F328" s="434"/>
      <c r="G328" s="434"/>
      <c r="H328" s="620"/>
    </row>
    <row r="329" spans="1:8" ht="79.2" x14ac:dyDescent="0.25">
      <c r="A329" s="363"/>
      <c r="B329" s="316"/>
      <c r="C329" s="438" t="s">
        <v>1028</v>
      </c>
      <c r="D329" s="439" t="s">
        <v>27</v>
      </c>
      <c r="E329" s="440">
        <v>6</v>
      </c>
      <c r="F329" s="434"/>
      <c r="G329" s="434"/>
      <c r="H329" s="620"/>
    </row>
    <row r="330" spans="1:8" x14ac:dyDescent="0.25">
      <c r="A330" s="363"/>
      <c r="B330" s="316"/>
      <c r="C330" s="438"/>
      <c r="D330" s="439"/>
      <c r="E330" s="440"/>
      <c r="F330" s="434"/>
      <c r="G330" s="434"/>
      <c r="H330" s="620"/>
    </row>
    <row r="331" spans="1:8" ht="79.2" x14ac:dyDescent="0.25">
      <c r="A331" s="363"/>
      <c r="B331" s="316"/>
      <c r="C331" s="438" t="s">
        <v>1029</v>
      </c>
      <c r="D331" s="439" t="s">
        <v>27</v>
      </c>
      <c r="E331" s="440">
        <v>1</v>
      </c>
      <c r="F331" s="434"/>
      <c r="G331" s="434"/>
      <c r="H331" s="620"/>
    </row>
    <row r="332" spans="1:8" x14ac:dyDescent="0.25">
      <c r="A332" s="363"/>
      <c r="B332" s="316"/>
      <c r="C332" s="438"/>
      <c r="D332" s="439"/>
      <c r="E332" s="440"/>
      <c r="F332" s="434"/>
      <c r="G332" s="434"/>
      <c r="H332" s="620"/>
    </row>
    <row r="333" spans="1:8" ht="79.2" x14ac:dyDescent="0.25">
      <c r="A333" s="363"/>
      <c r="B333" s="316"/>
      <c r="C333" s="438" t="s">
        <v>1012</v>
      </c>
      <c r="D333" s="439" t="s">
        <v>27</v>
      </c>
      <c r="E333" s="440">
        <v>2</v>
      </c>
      <c r="F333" s="434"/>
      <c r="G333" s="434"/>
      <c r="H333" s="620"/>
    </row>
    <row r="334" spans="1:8" x14ac:dyDescent="0.25">
      <c r="A334" s="412"/>
      <c r="B334" s="329"/>
      <c r="C334" s="68"/>
      <c r="D334" s="289"/>
      <c r="E334" s="330"/>
      <c r="F334" s="291"/>
      <c r="G334" s="291"/>
      <c r="H334" s="626"/>
    </row>
    <row r="335" spans="1:8" ht="79.2" x14ac:dyDescent="0.25">
      <c r="A335" s="376"/>
      <c r="B335" s="351"/>
      <c r="C335" s="219" t="s">
        <v>1010</v>
      </c>
      <c r="D335" s="352" t="s">
        <v>27</v>
      </c>
      <c r="E335" s="353">
        <v>7</v>
      </c>
      <c r="F335" s="354"/>
      <c r="G335" s="354"/>
      <c r="H335" s="627"/>
    </row>
    <row r="336" spans="1:8" x14ac:dyDescent="0.25">
      <c r="A336" s="363"/>
      <c r="B336" s="316"/>
      <c r="C336" s="438"/>
      <c r="D336" s="439"/>
      <c r="E336" s="440"/>
      <c r="F336" s="434"/>
      <c r="G336" s="434"/>
      <c r="H336" s="620"/>
    </row>
    <row r="337" spans="1:8" ht="79.2" x14ac:dyDescent="0.25">
      <c r="A337" s="363"/>
      <c r="B337" s="316"/>
      <c r="C337" s="438" t="s">
        <v>1011</v>
      </c>
      <c r="D337" s="439" t="s">
        <v>27</v>
      </c>
      <c r="E337" s="440">
        <v>2</v>
      </c>
      <c r="F337" s="434"/>
      <c r="G337" s="434"/>
      <c r="H337" s="620"/>
    </row>
    <row r="338" spans="1:8" x14ac:dyDescent="0.25">
      <c r="A338" s="363"/>
      <c r="B338" s="316"/>
      <c r="C338" s="438"/>
      <c r="D338" s="439"/>
      <c r="E338" s="440"/>
      <c r="F338" s="434"/>
      <c r="G338" s="434"/>
      <c r="H338" s="620"/>
    </row>
    <row r="339" spans="1:8" ht="66" x14ac:dyDescent="0.25">
      <c r="A339" s="363"/>
      <c r="B339" s="316"/>
      <c r="C339" s="438" t="s">
        <v>1030</v>
      </c>
      <c r="D339" s="439" t="s">
        <v>27</v>
      </c>
      <c r="E339" s="440">
        <v>4</v>
      </c>
      <c r="F339" s="434"/>
      <c r="G339" s="434"/>
      <c r="H339" s="620"/>
    </row>
    <row r="340" spans="1:8" x14ac:dyDescent="0.25">
      <c r="A340" s="363"/>
      <c r="B340" s="316"/>
      <c r="C340" s="438"/>
      <c r="D340" s="439"/>
      <c r="E340" s="440"/>
      <c r="F340" s="434"/>
      <c r="G340" s="434"/>
      <c r="H340" s="620"/>
    </row>
    <row r="341" spans="1:8" ht="92.4" x14ac:dyDescent="0.25">
      <c r="A341" s="363"/>
      <c r="B341" s="316"/>
      <c r="C341" s="438" t="s">
        <v>1013</v>
      </c>
      <c r="D341" s="439" t="s">
        <v>41</v>
      </c>
      <c r="E341" s="440">
        <v>18</v>
      </c>
      <c r="F341" s="434"/>
      <c r="G341" s="434"/>
      <c r="H341" s="620"/>
    </row>
    <row r="342" spans="1:8" x14ac:dyDescent="0.25">
      <c r="A342" s="363"/>
      <c r="B342" s="316"/>
      <c r="C342" s="438" t="s">
        <v>14</v>
      </c>
      <c r="D342" s="439"/>
      <c r="E342" s="440"/>
      <c r="F342" s="434"/>
      <c r="G342" s="434"/>
      <c r="H342" s="620"/>
    </row>
    <row r="343" spans="1:8" ht="79.2" x14ac:dyDescent="0.25">
      <c r="A343" s="363"/>
      <c r="B343" s="316"/>
      <c r="C343" s="438" t="s">
        <v>1014</v>
      </c>
      <c r="D343" s="439" t="s">
        <v>27</v>
      </c>
      <c r="E343" s="440">
        <v>2</v>
      </c>
      <c r="F343" s="434"/>
      <c r="G343" s="434"/>
      <c r="H343" s="620"/>
    </row>
    <row r="344" spans="1:8" x14ac:dyDescent="0.25">
      <c r="A344" s="363"/>
      <c r="B344" s="316"/>
      <c r="C344" s="438"/>
      <c r="D344" s="439"/>
      <c r="E344" s="440"/>
      <c r="F344" s="434"/>
      <c r="G344" s="434"/>
      <c r="H344" s="620"/>
    </row>
    <row r="345" spans="1:8" ht="66" x14ac:dyDescent="0.25">
      <c r="A345" s="363"/>
      <c r="B345" s="316"/>
      <c r="C345" s="438" t="s">
        <v>1019</v>
      </c>
      <c r="D345" s="439" t="s">
        <v>27</v>
      </c>
      <c r="E345" s="440">
        <v>20</v>
      </c>
      <c r="F345" s="434"/>
      <c r="G345" s="434"/>
      <c r="H345" s="620"/>
    </row>
    <row r="346" spans="1:8" x14ac:dyDescent="0.25">
      <c r="A346" s="363"/>
      <c r="B346" s="316"/>
      <c r="C346" s="438"/>
      <c r="D346" s="439"/>
      <c r="E346" s="440"/>
      <c r="F346" s="434"/>
      <c r="G346" s="434"/>
      <c r="H346" s="620"/>
    </row>
    <row r="347" spans="1:8" ht="66" x14ac:dyDescent="0.25">
      <c r="A347" s="363"/>
      <c r="B347" s="316"/>
      <c r="C347" s="438" t="s">
        <v>1020</v>
      </c>
      <c r="D347" s="439" t="s">
        <v>27</v>
      </c>
      <c r="E347" s="440">
        <v>4</v>
      </c>
      <c r="F347" s="434"/>
      <c r="G347" s="434"/>
      <c r="H347" s="620"/>
    </row>
    <row r="348" spans="1:8" x14ac:dyDescent="0.25">
      <c r="A348" s="363"/>
      <c r="B348" s="316"/>
      <c r="C348" s="438"/>
      <c r="D348" s="439"/>
      <c r="E348" s="440"/>
      <c r="F348" s="434"/>
      <c r="G348" s="434"/>
      <c r="H348" s="620"/>
    </row>
    <row r="349" spans="1:8" ht="66" x14ac:dyDescent="0.25">
      <c r="A349" s="363"/>
      <c r="B349" s="316"/>
      <c r="C349" s="438" t="s">
        <v>1021</v>
      </c>
      <c r="D349" s="439" t="s">
        <v>27</v>
      </c>
      <c r="E349" s="440">
        <v>180</v>
      </c>
      <c r="F349" s="434"/>
      <c r="G349" s="434"/>
      <c r="H349" s="620"/>
    </row>
    <row r="350" spans="1:8" ht="39.6" x14ac:dyDescent="0.25">
      <c r="A350" s="363"/>
      <c r="B350" s="316"/>
      <c r="C350" s="438" t="s">
        <v>834</v>
      </c>
      <c r="D350" s="439" t="s">
        <v>61</v>
      </c>
      <c r="E350" s="440">
        <v>1</v>
      </c>
      <c r="F350" s="434"/>
      <c r="G350" s="434"/>
      <c r="H350" s="620"/>
    </row>
    <row r="351" spans="1:8" x14ac:dyDescent="0.25">
      <c r="A351" s="363"/>
      <c r="B351" s="316"/>
      <c r="C351" s="438"/>
      <c r="D351" s="439"/>
      <c r="E351" s="440"/>
      <c r="F351" s="434"/>
      <c r="G351" s="434"/>
      <c r="H351" s="620"/>
    </row>
    <row r="352" spans="1:8" ht="26.4" x14ac:dyDescent="0.25">
      <c r="A352" s="363"/>
      <c r="B352" s="316"/>
      <c r="C352" s="438" t="s">
        <v>833</v>
      </c>
      <c r="D352" s="439" t="s">
        <v>27</v>
      </c>
      <c r="E352" s="440">
        <v>1</v>
      </c>
      <c r="F352" s="434"/>
      <c r="G352" s="434"/>
      <c r="H352" s="620"/>
    </row>
    <row r="353" spans="1:8" ht="13.8" thickBot="1" x14ac:dyDescent="0.3">
      <c r="A353" s="319"/>
      <c r="B353" s="320"/>
      <c r="C353" s="39"/>
      <c r="D353" s="429"/>
      <c r="E353" s="430"/>
      <c r="F353" s="323"/>
      <c r="G353" s="323"/>
      <c r="H353" s="496"/>
    </row>
    <row r="354" spans="1:8" ht="14.4" thickTop="1" thickBot="1" x14ac:dyDescent="0.3">
      <c r="A354" s="292"/>
      <c r="B354" s="293"/>
      <c r="C354" s="35" t="s">
        <v>26</v>
      </c>
      <c r="D354" s="294"/>
      <c r="E354" s="324"/>
      <c r="F354" s="296"/>
      <c r="G354" s="297"/>
      <c r="H354" s="474"/>
    </row>
    <row r="355" spans="1:8" ht="13.8" thickTop="1" x14ac:dyDescent="0.25"/>
  </sheetData>
  <sheetProtection algorithmName="SHA-512" hashValue="B4iUo0nhKsUPF1ToOiqDCqETrIcOeal80gSj5vaJAlRGoi9E6koO+v1G7NMDwy1Qeft7T2wgEsJfoepcIMGRhQ==" saltValue="bjSDVuls8nGO2hHSqq5ilw==" spinCount="100000" sheet="1" objects="1" scenarios="1" selectLockedCell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&amp;LMODIFIKACIJA: 1056-NA-L&amp;C&amp;P/&amp;N&amp;R&amp;F</oddHeader>
    <oddFooter>&amp;LDatoteka:     &amp;F 
Objekt: Izgradnja objekta OPC-Elektro dela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Layout" zoomScale="85" zoomScaleNormal="100" zoomScaleSheetLayoutView="100" zoomScalePageLayoutView="85" workbookViewId="0">
      <selection activeCell="F1" sqref="F1:I1048576"/>
    </sheetView>
  </sheetViews>
  <sheetFormatPr defaultColWidth="9.109375" defaultRowHeight="13.2" x14ac:dyDescent="0.25"/>
  <cols>
    <col min="1" max="1" width="6.44140625" style="443" customWidth="1"/>
    <col min="2" max="2" width="7.44140625" style="90" customWidth="1"/>
    <col min="3" max="3" width="38.6640625" style="90" customWidth="1"/>
    <col min="4" max="5" width="9.109375" style="90"/>
    <col min="6" max="6" width="10.44140625" style="510" bestFit="1" customWidth="1"/>
    <col min="7" max="7" width="9.109375" style="510"/>
    <col min="8" max="8" width="13.88671875" style="510" bestFit="1" customWidth="1"/>
    <col min="9" max="9" width="9.109375" style="510"/>
    <col min="10" max="16384" width="9.109375" style="90"/>
  </cols>
  <sheetData>
    <row r="1" spans="1:9" x14ac:dyDescent="0.25">
      <c r="A1" s="696" t="s">
        <v>5</v>
      </c>
      <c r="B1" s="697"/>
      <c r="C1" s="116" t="s">
        <v>0</v>
      </c>
      <c r="D1" s="116" t="s">
        <v>1</v>
      </c>
      <c r="E1" s="458" t="s">
        <v>2</v>
      </c>
      <c r="F1" s="628" t="s">
        <v>1408</v>
      </c>
      <c r="G1" s="628" t="s">
        <v>6</v>
      </c>
      <c r="H1" s="629" t="s">
        <v>1061</v>
      </c>
      <c r="I1" s="629" t="s">
        <v>1407</v>
      </c>
    </row>
    <row r="2" spans="1:9" ht="26.4" x14ac:dyDescent="0.25">
      <c r="A2" s="454" t="s">
        <v>13</v>
      </c>
      <c r="B2" s="453" t="s">
        <v>1409</v>
      </c>
      <c r="C2" s="457" t="s">
        <v>1406</v>
      </c>
      <c r="D2" s="53"/>
      <c r="E2" s="54"/>
      <c r="F2" s="55"/>
      <c r="G2" s="55"/>
      <c r="H2" s="630"/>
      <c r="I2" s="630"/>
    </row>
    <row r="3" spans="1:9" ht="66" x14ac:dyDescent="0.25">
      <c r="A3" s="454"/>
      <c r="B3" s="453"/>
      <c r="C3" s="456" t="s">
        <v>1405</v>
      </c>
      <c r="D3" s="53"/>
      <c r="E3" s="54"/>
      <c r="F3" s="55"/>
      <c r="G3" s="55"/>
      <c r="H3" s="630"/>
      <c r="I3" s="630"/>
    </row>
    <row r="4" spans="1:9" x14ac:dyDescent="0.25">
      <c r="A4" s="454"/>
      <c r="B4" s="453"/>
      <c r="C4" s="455"/>
      <c r="D4" s="53"/>
      <c r="E4" s="54"/>
      <c r="F4" s="55"/>
      <c r="G4" s="55"/>
      <c r="H4" s="630"/>
      <c r="I4" s="630"/>
    </row>
    <row r="5" spans="1:9" ht="105.6" x14ac:dyDescent="0.25">
      <c r="A5" s="454"/>
      <c r="B5" s="453"/>
      <c r="C5" s="452" t="s">
        <v>1404</v>
      </c>
      <c r="D5" s="53"/>
      <c r="E5" s="54"/>
      <c r="F5" s="55"/>
      <c r="G5" s="55"/>
      <c r="H5" s="630"/>
      <c r="I5" s="630"/>
    </row>
    <row r="6" spans="1:9" x14ac:dyDescent="0.25">
      <c r="A6" s="454"/>
      <c r="B6" s="453"/>
      <c r="C6" s="452"/>
      <c r="D6" s="53"/>
      <c r="E6" s="54"/>
      <c r="F6" s="55"/>
      <c r="G6" s="55"/>
      <c r="H6" s="630"/>
      <c r="I6" s="630"/>
    </row>
    <row r="7" spans="1:9" ht="39.6" x14ac:dyDescent="0.25">
      <c r="A7" s="454" t="s">
        <v>13</v>
      </c>
      <c r="B7" s="43" t="s">
        <v>1412</v>
      </c>
      <c r="C7" s="451" t="s">
        <v>1403</v>
      </c>
      <c r="D7" s="53" t="s">
        <v>41</v>
      </c>
      <c r="E7" s="54">
        <v>50</v>
      </c>
      <c r="F7" s="55"/>
      <c r="G7" s="55"/>
      <c r="H7" s="505"/>
      <c r="I7" s="505"/>
    </row>
    <row r="8" spans="1:9" x14ac:dyDescent="0.25">
      <c r="A8" s="454"/>
      <c r="B8" s="453"/>
      <c r="C8" s="452"/>
      <c r="D8" s="53"/>
      <c r="E8" s="54"/>
      <c r="F8" s="55"/>
      <c r="G8" s="55"/>
      <c r="H8" s="630"/>
      <c r="I8" s="630"/>
    </row>
    <row r="9" spans="1:9" ht="39.6" x14ac:dyDescent="0.25">
      <c r="A9" s="454" t="s">
        <v>13</v>
      </c>
      <c r="B9" s="43" t="s">
        <v>1413</v>
      </c>
      <c r="C9" s="451" t="s">
        <v>1402</v>
      </c>
      <c r="D9" s="53" t="s">
        <v>41</v>
      </c>
      <c r="E9" s="54">
        <v>150</v>
      </c>
      <c r="F9" s="55"/>
      <c r="G9" s="55"/>
      <c r="H9" s="505"/>
      <c r="I9" s="505"/>
    </row>
    <row r="10" spans="1:9" x14ac:dyDescent="0.25">
      <c r="A10" s="454"/>
      <c r="B10" s="453"/>
      <c r="C10" s="452"/>
      <c r="D10" s="53"/>
      <c r="E10" s="54"/>
      <c r="F10" s="55"/>
      <c r="G10" s="55"/>
      <c r="H10" s="630"/>
      <c r="I10" s="630"/>
    </row>
    <row r="11" spans="1:9" ht="39.6" x14ac:dyDescent="0.25">
      <c r="A11" s="454" t="s">
        <v>13</v>
      </c>
      <c r="B11" s="43" t="s">
        <v>1414</v>
      </c>
      <c r="C11" s="451" t="s">
        <v>1401</v>
      </c>
      <c r="D11" s="53" t="s">
        <v>41</v>
      </c>
      <c r="E11" s="54">
        <v>400</v>
      </c>
      <c r="F11" s="55"/>
      <c r="G11" s="55"/>
      <c r="H11" s="505"/>
      <c r="I11" s="505"/>
    </row>
    <row r="12" spans="1:9" x14ac:dyDescent="0.25">
      <c r="A12" s="454"/>
      <c r="B12" s="453"/>
      <c r="C12" s="452"/>
      <c r="D12" s="53"/>
      <c r="E12" s="54"/>
      <c r="F12" s="55"/>
      <c r="G12" s="55"/>
      <c r="H12" s="630"/>
      <c r="I12" s="630"/>
    </row>
    <row r="13" spans="1:9" ht="39.6" x14ac:dyDescent="0.25">
      <c r="A13" s="454" t="s">
        <v>13</v>
      </c>
      <c r="B13" s="43" t="s">
        <v>1415</v>
      </c>
      <c r="C13" s="451" t="s">
        <v>1400</v>
      </c>
      <c r="D13" s="53" t="s">
        <v>27</v>
      </c>
      <c r="E13" s="54">
        <v>190</v>
      </c>
      <c r="F13" s="55"/>
      <c r="G13" s="55"/>
      <c r="H13" s="505"/>
      <c r="I13" s="505"/>
    </row>
    <row r="14" spans="1:9" x14ac:dyDescent="0.25">
      <c r="A14" s="454"/>
      <c r="B14" s="453"/>
      <c r="C14" s="452"/>
      <c r="D14" s="53"/>
      <c r="E14" s="54"/>
      <c r="F14" s="55"/>
      <c r="G14" s="55"/>
      <c r="H14" s="630"/>
      <c r="I14" s="630"/>
    </row>
    <row r="15" spans="1:9" ht="39.6" x14ac:dyDescent="0.25">
      <c r="A15" s="454" t="s">
        <v>13</v>
      </c>
      <c r="B15" s="43" t="s">
        <v>1416</v>
      </c>
      <c r="C15" s="451" t="s">
        <v>1399</v>
      </c>
      <c r="D15" s="53" t="s">
        <v>27</v>
      </c>
      <c r="E15" s="54">
        <v>4400</v>
      </c>
      <c r="F15" s="55"/>
      <c r="G15" s="55"/>
      <c r="H15" s="505"/>
      <c r="I15" s="505"/>
    </row>
    <row r="16" spans="1:9" x14ac:dyDescent="0.25">
      <c r="A16" s="454"/>
      <c r="B16" s="453"/>
      <c r="C16" s="452"/>
      <c r="D16" s="53"/>
      <c r="E16" s="54"/>
      <c r="F16" s="55"/>
      <c r="G16" s="55"/>
      <c r="H16" s="630"/>
      <c r="I16" s="630"/>
    </row>
    <row r="17" spans="1:9" ht="39.6" x14ac:dyDescent="0.25">
      <c r="A17" s="454" t="s">
        <v>13</v>
      </c>
      <c r="B17" s="43" t="s">
        <v>1417</v>
      </c>
      <c r="C17" s="451" t="s">
        <v>1398</v>
      </c>
      <c r="D17" s="53" t="s">
        <v>27</v>
      </c>
      <c r="E17" s="54">
        <v>190</v>
      </c>
      <c r="F17" s="55"/>
      <c r="G17" s="55"/>
      <c r="H17" s="505"/>
      <c r="I17" s="505"/>
    </row>
    <row r="18" spans="1:9" ht="13.8" thickBot="1" x14ac:dyDescent="0.3">
      <c r="A18" s="450"/>
      <c r="B18" s="449"/>
      <c r="C18" s="448"/>
      <c r="D18" s="448"/>
      <c r="E18" s="448"/>
      <c r="F18" s="631"/>
      <c r="G18" s="631"/>
      <c r="H18" s="631"/>
      <c r="I18" s="631"/>
    </row>
    <row r="19" spans="1:9" ht="14.4" thickTop="1" thickBot="1" x14ac:dyDescent="0.3">
      <c r="A19" s="447"/>
      <c r="B19" s="446"/>
      <c r="C19" s="445" t="s">
        <v>58</v>
      </c>
      <c r="D19" s="33"/>
      <c r="E19" s="32"/>
      <c r="F19" s="31"/>
      <c r="G19" s="444"/>
      <c r="H19" s="509"/>
      <c r="I19" s="509"/>
    </row>
    <row r="20" spans="1:9" ht="13.8" thickTop="1" x14ac:dyDescent="0.25"/>
  </sheetData>
  <sheetProtection algorithmName="SHA-512" hashValue="j28c6MtIaP2D5LeRc6i6VsIb52qv6L4RKgDE/XdTgKPEndAYhIoG65gyTRx9T54QJ+C8XqJudXQWQl0TH4tubw==" saltValue="fmgPRiXfwP2yTNDfXRuehA==" spinCount="100000" sheet="1" objects="1" scenarios="1" selectLockedCells="1"/>
  <mergeCells count="1">
    <mergeCell ref="A1:B1"/>
  </mergeCells>
  <pageMargins left="0.7" right="0.7" top="0.75" bottom="0.75" header="0.3" footer="0.3"/>
  <pageSetup paperSize="9" scale="78" orientation="portrait" r:id="rId1"/>
  <headerFooter>
    <oddHeader>&amp;LMODIFIKACIJA: 1056-NA-L&amp;C&amp;P/&amp;N&amp;R&amp;F</oddHeader>
    <oddFooter>&amp;LDatoteka:     &amp;F 
Objekt: Izgradnja objekta OPC-Elektro dela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7A1AD8E1AA1B41B4AC60B22DA38FC3" ma:contentTypeVersion="" ma:contentTypeDescription="Ustvari nov dokument." ma:contentTypeScope="" ma:versionID="000ff93e80a65e5e140b57f6cac52ab1">
  <xsd:schema xmlns:xsd="http://www.w3.org/2001/XMLSchema" xmlns:xs="http://www.w3.org/2001/XMLSchema" xmlns:p="http://schemas.microsoft.com/office/2006/metadata/properties" xmlns:ns2="701b13a1-52b6-4219-bd90-15fc6e9b319e" targetNamespace="http://schemas.microsoft.com/office/2006/metadata/properties" ma:root="true" ma:fieldsID="5292083c28c0fde73bf6f6fcd9afccf9" ns2:_="">
    <xsd:import namespace="701b13a1-52b6-4219-bd90-15fc6e9b319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b13a1-52b6-4219-bd90-15fc6e9b31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01b13a1-52b6-4219-bd90-15fc6e9b319e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61A42-FA26-4F58-A06E-95233FA4E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1b13a1-52b6-4219-bd90-15fc6e9b31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0CB918-2BE4-4627-9A56-9F98387674AA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701b13a1-52b6-4219-bd90-15fc6e9b319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73FC698-89EC-40AA-90EE-AD3780B8B2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Rekapitulacija stroškov</vt:lpstr>
      <vt:lpstr>C.1.1 Splošno</vt:lpstr>
      <vt:lpstr>C.1.2 Elekt. dela (TP5)</vt:lpstr>
      <vt:lpstr>C.1.3 Elektro. dela (EE)</vt:lpstr>
      <vt:lpstr>C.1.4 Elektro. dela (DA-UPS)</vt:lpstr>
      <vt:lpstr>C.1.5 Elektro. dela (VA)</vt:lpstr>
      <vt:lpstr>C.1.6 Elektro. dela (LS)</vt:lpstr>
      <vt:lpstr>C.1.7 Elektro-(FP-RM)</vt:lpstr>
      <vt:lpstr>C.1.8 Elektro (CH-PC)</vt:lpstr>
      <vt:lpstr>C.1.9 Elektro (DF-FD)</vt:lpstr>
      <vt:lpstr>C.1.10-Zunanja razsvetljava</vt:lpstr>
      <vt:lpstr>C.1.11 Sidranje in ozemljitve</vt:lpstr>
      <vt:lpstr>C.1.12-Kabliranje </vt:lpstr>
      <vt:lpstr>C.1.13 Podporni sistemi za ELE</vt:lpstr>
      <vt:lpstr>'Rekapitulacija stroškov'!Print_Area</vt:lpstr>
      <vt:lpstr>'C.1.1 Splošno'!Print_Titles</vt:lpstr>
      <vt:lpstr>'C.1.10-Zunanja razsvetljava'!Print_Titles</vt:lpstr>
      <vt:lpstr>'C.1.11 Sidranje in ozemljitve'!Print_Titles</vt:lpstr>
      <vt:lpstr>'C.1.12-Kabliranje '!Print_Titles</vt:lpstr>
      <vt:lpstr>'C.1.2 Elekt. dela (TP5)'!Print_Titles</vt:lpstr>
      <vt:lpstr>'C.1.3 Elektro. dela (EE)'!Print_Titles</vt:lpstr>
      <vt:lpstr>'C.1.4 Elektro. dela (DA-UPS)'!Print_Titles</vt:lpstr>
      <vt:lpstr>'C.1.5 Elektro. dela (VA)'!Print_Titles</vt:lpstr>
      <vt:lpstr>'C.1.6 Elektro. dela (LS)'!Print_Titles</vt:lpstr>
      <vt:lpstr>'C.1.7 Elektro-(FP-RM)'!Print_Titles</vt:lpstr>
      <vt:lpstr>'C.1.8 Elektro (CH-PC)'!Print_Titles</vt:lpstr>
      <vt:lpstr>'C.1.9 Elektro (DF-FD)'!Print_Titles</vt:lpstr>
    </vt:vector>
  </TitlesOfParts>
  <Company>NEK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SP-ES1340 priloga 1: Popis ELEKTRO del in materiala za OPC</dc:title>
  <dc:creator>Uroš Škoflek</dc:creator>
  <cp:lastModifiedBy>Burgar Makovec Mateja</cp:lastModifiedBy>
  <cp:lastPrinted>2019-06-07T13:24:31Z</cp:lastPrinted>
  <dcterms:created xsi:type="dcterms:W3CDTF">2000-03-20T07:53:08Z</dcterms:created>
  <dcterms:modified xsi:type="dcterms:W3CDTF">2019-07-30T10:47:46Z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0x0101008B7A1AD8E1AA1B41B4AC60B22DA38FC3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</Properties>
</file>